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ominique/Documents/AKASOL Affaires en cours /Affaires AKASOL 2025/SITE St Ouen St Léger/dossier d'études/DCE doc modifiables/5- DPGF_SITE_Diag_SD_vierge/"/>
    </mc:Choice>
  </mc:AlternateContent>
  <xr:revisionPtr revIDLastSave="0" documentId="13_ncr:1_{D094F00D-645D-4F4E-A96C-12719E55B4DA}" xr6:coauthVersionLast="47" xr6:coauthVersionMax="47" xr10:uidLastSave="{00000000-0000-0000-0000-000000000000}"/>
  <bookViews>
    <workbookView xWindow="1160" yWindow="1260" windowWidth="30280" windowHeight="18580" xr2:uid="{00000000-000D-0000-FFFF-FFFF00000000}"/>
  </bookViews>
  <sheets>
    <sheet name="DPGF" sheetId="1" r:id="rId1"/>
    <sheet name="PSE" sheetId="3" r:id="rId2"/>
    <sheet name="Campagnes" sheetId="2" r:id="rId3"/>
  </sheets>
  <definedNames>
    <definedName name="_xlnm.Print_Titles" localSheetId="0">DPGF!$1:$4</definedName>
    <definedName name="_xlnm.Print_Titles" localSheetId="1">PSE!$1:$4</definedName>
    <definedName name="_xlnm.Print_Area" localSheetId="0">DPGF!$A$1:$F$110</definedName>
    <definedName name="_xlnm.Print_Area" localSheetId="1">PSE!$A$1:$F$31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92" i="1"/>
  <c r="F76" i="1"/>
  <c r="F105" i="1"/>
  <c r="F104" i="1"/>
  <c r="F99" i="1"/>
  <c r="F103" i="1"/>
  <c r="F102" i="1"/>
  <c r="F100" i="1"/>
  <c r="F98" i="1"/>
  <c r="F17" i="3"/>
  <c r="F18" i="3"/>
  <c r="F93" i="1"/>
  <c r="F91" i="1"/>
  <c r="F67" i="1"/>
  <c r="F52" i="1"/>
  <c r="F106" i="1" l="1"/>
  <c r="F25" i="3"/>
  <c r="F9" i="3"/>
  <c r="F8" i="3"/>
  <c r="F7" i="3"/>
  <c r="F15" i="3"/>
  <c r="F14" i="3"/>
  <c r="F29" i="3" l="1"/>
  <c r="F31" i="3" l="1"/>
  <c r="F27" i="3"/>
  <c r="F24" i="3"/>
  <c r="F22" i="3"/>
  <c r="F21" i="3"/>
  <c r="F19" i="3"/>
  <c r="F12" i="3"/>
  <c r="F11" i="3"/>
  <c r="F10" i="3"/>
  <c r="F69" i="1" l="1"/>
  <c r="F95" i="1" l="1"/>
  <c r="F94" i="1"/>
  <c r="F90" i="1"/>
  <c r="F89" i="1"/>
  <c r="F87" i="1"/>
  <c r="F86" i="1"/>
  <c r="F85" i="1"/>
  <c r="F84" i="1"/>
  <c r="F83" i="1"/>
  <c r="F82" i="1"/>
  <c r="F80" i="1"/>
  <c r="F77" i="1"/>
  <c r="F75" i="1"/>
  <c r="F72" i="1"/>
  <c r="F71" i="1"/>
  <c r="F70" i="1"/>
  <c r="F68" i="1"/>
  <c r="F66" i="1"/>
  <c r="F65" i="1"/>
  <c r="F64" i="1"/>
  <c r="F46" i="1"/>
  <c r="F45" i="1"/>
  <c r="F41" i="1"/>
  <c r="F78" i="1" l="1"/>
  <c r="F96" i="1"/>
  <c r="F73" i="1"/>
  <c r="F53" i="1"/>
  <c r="F61" i="1"/>
  <c r="F60" i="1"/>
  <c r="F59" i="1"/>
  <c r="F54" i="1"/>
  <c r="F51" i="1"/>
  <c r="F50" i="1"/>
  <c r="F58" i="1"/>
  <c r="F48" i="1"/>
  <c r="F57" i="1" l="1"/>
  <c r="F44" i="1"/>
  <c r="F43" i="1"/>
  <c r="F40" i="1"/>
  <c r="F39" i="1"/>
  <c r="F38" i="1"/>
  <c r="F34" i="1"/>
  <c r="F33" i="1"/>
  <c r="F32" i="1"/>
  <c r="F30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2" i="1"/>
  <c r="F10" i="1"/>
  <c r="F9" i="1"/>
  <c r="F62" i="1" l="1"/>
  <c r="F13" i="1"/>
  <c r="F8" i="1" l="1"/>
  <c r="F6" i="1"/>
  <c r="F35" i="1" l="1"/>
  <c r="F107" i="1" s="1"/>
  <c r="F108" i="1" l="1"/>
  <c r="F109" i="1" s="1"/>
</calcChain>
</file>

<file path=xl/sharedStrings.xml><?xml version="1.0" encoding="utf-8"?>
<sst xmlns="http://schemas.openxmlformats.org/spreadsheetml/2006/main" count="406" uniqueCount="283">
  <si>
    <t>N°</t>
  </si>
  <si>
    <t>Désignation des prestations</t>
  </si>
  <si>
    <t>Unité</t>
  </si>
  <si>
    <t>Qté</t>
  </si>
  <si>
    <t>Prix Unit. € H.T.</t>
  </si>
  <si>
    <t>Total € H.T.</t>
  </si>
  <si>
    <t>1.1</t>
  </si>
  <si>
    <t>Réunion de démarrage</t>
  </si>
  <si>
    <t>1.2</t>
  </si>
  <si>
    <t>Forfait</t>
  </si>
  <si>
    <t>1.3</t>
  </si>
  <si>
    <t>1.4</t>
  </si>
  <si>
    <t>1.5</t>
  </si>
  <si>
    <t>Visites de terrain en temps sec et nappe basse, compris PR, DO, ouvrages spéciaux</t>
  </si>
  <si>
    <t>Visites de terrain en temps de pluie et nappe haute, compris PR, DO, ouvrages spéciaux</t>
  </si>
  <si>
    <t>Visite du système de traitement des eaux usées</t>
  </si>
  <si>
    <t>Réalisation du synoptique de fonctionnement du système d'assainissement</t>
  </si>
  <si>
    <t>Plans des ouvrages (PR, DO)</t>
  </si>
  <si>
    <t>Fiches ouvrages (PR, DO)</t>
  </si>
  <si>
    <t>Fiches points de rejet EU avec géoréférencement</t>
  </si>
  <si>
    <t>Propositions de solutions</t>
  </si>
  <si>
    <t>Bilan du diagnostic</t>
  </si>
  <si>
    <t>Bilan provisoire de fin de phase, synthèse des problèmes, rédaction du rapport</t>
  </si>
  <si>
    <t>Réunion de fin de phase I</t>
  </si>
  <si>
    <t>2.1</t>
  </si>
  <si>
    <t>2.1.1</t>
  </si>
  <si>
    <t>Mesure de débit sur réseau EU pendant 4 semaines</t>
  </si>
  <si>
    <t>Points</t>
  </si>
  <si>
    <t>2.1.2</t>
  </si>
  <si>
    <t>Mesure de la pluviométrie pendant 4 semaines</t>
  </si>
  <si>
    <t>2.1.3</t>
  </si>
  <si>
    <t>2.2</t>
  </si>
  <si>
    <t>Mesure de débit et de pollution sur les réseaux EU y/c DO - tout temps - nappe haute :</t>
  </si>
  <si>
    <t>2.2.1</t>
  </si>
  <si>
    <t>2.2.2</t>
  </si>
  <si>
    <t>2.2.3</t>
  </si>
  <si>
    <t>2.2.4</t>
  </si>
  <si>
    <t>Visites nocturnes - Campagne de localisation temps sec nappe haute identification des ECPP</t>
  </si>
  <si>
    <t>2.3</t>
  </si>
  <si>
    <t>2.3.1</t>
  </si>
  <si>
    <t>2.4</t>
  </si>
  <si>
    <t>Diagnostic Débit et H2S poste de relevage</t>
  </si>
  <si>
    <t>2.5</t>
  </si>
  <si>
    <t>2.5.1</t>
  </si>
  <si>
    <t>Repérage des points de prélèvement</t>
  </si>
  <si>
    <t>Remise du rapport de mesures sur le cours d'eau</t>
  </si>
  <si>
    <t>2.6</t>
  </si>
  <si>
    <t>2.7</t>
  </si>
  <si>
    <t>2.8</t>
  </si>
  <si>
    <t>3.1</t>
  </si>
  <si>
    <t>Hydrocurage préalable à l'inspection télévisée, y compris évacuation des déchets</t>
  </si>
  <si>
    <t>ml</t>
  </si>
  <si>
    <t>3.2</t>
  </si>
  <si>
    <t>3.3</t>
  </si>
  <si>
    <t>3.4</t>
  </si>
  <si>
    <t>Contrôles de branchement</t>
  </si>
  <si>
    <t>3.5</t>
  </si>
  <si>
    <t>3.6</t>
  </si>
  <si>
    <t>3.7</t>
  </si>
  <si>
    <t>4.1</t>
  </si>
  <si>
    <t>Synthèse des besoin futurs - par rapport aux documents d'urbanisme et contacts locaux</t>
  </si>
  <si>
    <t>4.2</t>
  </si>
  <si>
    <t>Estimation des coûts d'investissement et d'exploitation</t>
  </si>
  <si>
    <t>Estimation des subventions possibles</t>
  </si>
  <si>
    <t>Incidence quantitative sur le fonctionnement du réseau</t>
  </si>
  <si>
    <t xml:space="preserve">Efficacité, contraintes et degré d'urgence de réalisation des travaux </t>
  </si>
  <si>
    <t>Impact sur le prix de l'eau</t>
  </si>
  <si>
    <t>Problèmes restant en suspens</t>
  </si>
  <si>
    <t>Montant total HT</t>
  </si>
  <si>
    <t>Montant TTC</t>
  </si>
  <si>
    <t>Prestations Supplémentaires Eventuelles</t>
  </si>
  <si>
    <t>7.1</t>
  </si>
  <si>
    <t>Inspection caméra couleur</t>
  </si>
  <si>
    <t>Test à la fumée</t>
  </si>
  <si>
    <t>Étude sur les rejets du réseau EP aux exutoires (débit, pollution)  :</t>
  </si>
  <si>
    <t>13.1</t>
  </si>
  <si>
    <t>Mesure instantanée de débit par temps sec sur exutoire</t>
  </si>
  <si>
    <r>
      <t>Mesure ponctuelle sur flux (NH4, pH, DCO, DBO</t>
    </r>
    <r>
      <rPr>
        <vertAlign val="subscript"/>
        <sz val="12"/>
        <rFont val="Cambria"/>
        <family val="1"/>
      </rPr>
      <t>5</t>
    </r>
    <r>
      <rPr>
        <sz val="12"/>
        <rFont val="Cambria"/>
        <family val="1"/>
      </rPr>
      <t>, Pt)</t>
    </r>
  </si>
  <si>
    <t>14.1</t>
  </si>
  <si>
    <t xml:space="preserve">Test au colorant complémentaire </t>
  </si>
  <si>
    <t>DIAGNOSTIC ET SCHEMA DIRECTEUR D’ASSAINISSEMENT COLLECTIF DES EAUX USEES</t>
  </si>
  <si>
    <t>1.2.1</t>
  </si>
  <si>
    <t>1.2.2</t>
  </si>
  <si>
    <t>1.2.3</t>
  </si>
  <si>
    <t>1.2.4</t>
  </si>
  <si>
    <t>Contexte socio-économique</t>
  </si>
  <si>
    <t>Caractérisation de l'état structurel des réseaux et de la station de traitement</t>
  </si>
  <si>
    <t>Description du milieu naturel et des usages associés</t>
  </si>
  <si>
    <t>1.2.5</t>
  </si>
  <si>
    <t>Evaluation du fonctionnement du système d'assainissement et de son impact sur le milieu récepteur</t>
  </si>
  <si>
    <t>1.2.6</t>
  </si>
  <si>
    <t>1.2.7</t>
  </si>
  <si>
    <t>Projection des quantités d'eaux usées collectées sur le moyen terme</t>
  </si>
  <si>
    <t>1.2.8</t>
  </si>
  <si>
    <t>1.2.9</t>
  </si>
  <si>
    <t>Analyses hydrobiologiques</t>
  </si>
  <si>
    <t>Prélèvement et analyse en laboratoire IBD/IBGN</t>
  </si>
  <si>
    <t>Mise à jour des plans des réseaux</t>
  </si>
  <si>
    <t>1.2.4.1</t>
  </si>
  <si>
    <t>1.2.4.2</t>
  </si>
  <si>
    <t>1.2.4.3</t>
  </si>
  <si>
    <t>1.2.4.4</t>
  </si>
  <si>
    <t>Cartographie de l'état structurel des collecteurs et ouvrages</t>
  </si>
  <si>
    <t>1.2.5.1</t>
  </si>
  <si>
    <t>1.2.5.2</t>
  </si>
  <si>
    <t>1.2.5.3</t>
  </si>
  <si>
    <t>1.2.5.4</t>
  </si>
  <si>
    <t>1.2.4.5</t>
  </si>
  <si>
    <t>1.2.4.6</t>
  </si>
  <si>
    <t>1.2.4.7</t>
  </si>
  <si>
    <t>1.2.4.8</t>
  </si>
  <si>
    <t>1.2.4.9</t>
  </si>
  <si>
    <t>1.2.4.10</t>
  </si>
  <si>
    <t>Présentation des installations de traitement</t>
  </si>
  <si>
    <t>Historique des ouvrages de traitement</t>
  </si>
  <si>
    <t>Analyse process et équipements hydrauliques du traitement</t>
  </si>
  <si>
    <t>Analyse de l'autosurveillance</t>
  </si>
  <si>
    <t>Serrurerie et moyens d'accès - sécurité au travail</t>
  </si>
  <si>
    <t>Analyse des équipements électriques</t>
  </si>
  <si>
    <t>Réalisation du programme des travaux - station de traitement</t>
  </si>
  <si>
    <t>1.2.10</t>
  </si>
  <si>
    <t>PHASE 1 - ETAT DES LIEUX DES DONNEES ET PRE-DIAGNOSTIC PREALABLE DU SYSTÈME D'ASSAINISSEMENT</t>
  </si>
  <si>
    <t>PHASE 2 - CAMPAGNE DE MESURES DES DEBITS ET DES CHARGES POLLUANTES</t>
  </si>
  <si>
    <t>Mesure de débit et de pollution sur les réseaux EU y/c DO - tout temps - nappe basse :</t>
  </si>
  <si>
    <t>Localisation des apports d'eaux claires parasites permanentes (inspections nocturnes)</t>
  </si>
  <si>
    <t>2.4.1</t>
  </si>
  <si>
    <t>Réunion de fin de phase 2</t>
  </si>
  <si>
    <t>Mesure de débit et de pollution en entrée et sortie de station de traitement des eaux usées</t>
  </si>
  <si>
    <t>2.4.2</t>
  </si>
  <si>
    <t>2.4.3</t>
  </si>
  <si>
    <t>2.4.4</t>
  </si>
  <si>
    <t>2.9</t>
  </si>
  <si>
    <t>Configuration</t>
  </si>
  <si>
    <t>3 + 1</t>
  </si>
  <si>
    <t>Campagne de mesures</t>
  </si>
  <si>
    <t>Mesures de charges de pollution collectées et déversées au milieu naturel</t>
  </si>
  <si>
    <t>Impact E.U.</t>
  </si>
  <si>
    <t>Objectifs</t>
  </si>
  <si>
    <t>Impact E.U. + ECM</t>
  </si>
  <si>
    <t>Impact E.U. + ECPP</t>
  </si>
  <si>
    <t>Impact E.U. + ECPP + ECM</t>
  </si>
  <si>
    <t>Délai (Semaines)</t>
  </si>
  <si>
    <t>Météorologie</t>
  </si>
  <si>
    <t>Temps sec</t>
  </si>
  <si>
    <t>Temps de pluie (Orage)</t>
  </si>
  <si>
    <t>Temps de pluie (Soutenues)</t>
  </si>
  <si>
    <t>Mesures de débit :</t>
  </si>
  <si>
    <t>Postes de relèvement</t>
  </si>
  <si>
    <t>Points de transit des E.U.</t>
  </si>
  <si>
    <t>Entrée station d'épuration</t>
  </si>
  <si>
    <t>Sortie station d'épuration</t>
  </si>
  <si>
    <t>Pluviométrie</t>
  </si>
  <si>
    <t>Déversoir en tête de station</t>
  </si>
  <si>
    <t>By-pass station d'épuration</t>
  </si>
  <si>
    <t>Observations</t>
  </si>
  <si>
    <t>Mesures de débit à installer :</t>
  </si>
  <si>
    <t>Détecteurs de surverse à installer :</t>
  </si>
  <si>
    <t>Série d'analyses sur prélèvement 24h</t>
  </si>
  <si>
    <t>Points A3 et A4</t>
  </si>
  <si>
    <t>Préleveurs existants :</t>
  </si>
  <si>
    <t>Nombre total échantillons 24h sur réseaux</t>
  </si>
  <si>
    <t>A analyser</t>
  </si>
  <si>
    <t>Nombre total échantillons 24h sur step</t>
  </si>
  <si>
    <t>Installation de préleveur asservi au débit</t>
  </si>
  <si>
    <t>Prélèvements 24 h - analyses en laboratoire</t>
  </si>
  <si>
    <t>2.1.4</t>
  </si>
  <si>
    <t>PHASE 3 - LOCALISATION PRECISE DES SOURCES D'APPORTS ECP</t>
  </si>
  <si>
    <t>PHASE 4 - BILAN DU FONCTIONNEMENT DU SYSTÈME D'ASSAINISSEMENT</t>
  </si>
  <si>
    <t>Réunion de fin de phase 3</t>
  </si>
  <si>
    <t>Réalisation du bilan de fonctionnement</t>
  </si>
  <si>
    <t>PHASE 5 - ELABORATION DU SCHELA DIRECTEUR D'ASSAINISSEMENT COLLECTIF DES EAUX USEES</t>
  </si>
  <si>
    <t>Réunion de fin de phase 5</t>
  </si>
  <si>
    <t>Prolongement de la campagne de mesure de débit et de pollution sur les réseaux EU y/c DO - tout temps :</t>
  </si>
  <si>
    <t>7.2</t>
  </si>
  <si>
    <t>7.3</t>
  </si>
  <si>
    <t>12.1</t>
  </si>
  <si>
    <t>12.2</t>
  </si>
  <si>
    <t>Réalisation du programme des travaux - autosurveillance et diagnostic permanent</t>
  </si>
  <si>
    <t>Gestion patrimoniale</t>
  </si>
  <si>
    <t>5.1</t>
  </si>
  <si>
    <t>5.2</t>
  </si>
  <si>
    <t>5.2.1</t>
  </si>
  <si>
    <t>5.2.2</t>
  </si>
  <si>
    <t>5.2.3</t>
  </si>
  <si>
    <t>5.2.4</t>
  </si>
  <si>
    <t>5.2.5</t>
  </si>
  <si>
    <t>5.2.6</t>
  </si>
  <si>
    <t>5.3</t>
  </si>
  <si>
    <t>5.3.1</t>
  </si>
  <si>
    <t>5.3.2</t>
  </si>
  <si>
    <t>5.4</t>
  </si>
  <si>
    <t>5.5</t>
  </si>
  <si>
    <t>5.6</t>
  </si>
  <si>
    <t>5.7</t>
  </si>
  <si>
    <t>SOUS-TOTAL - PHASE 5</t>
  </si>
  <si>
    <t>SOUS-TOTAL - PHASE 4</t>
  </si>
  <si>
    <t>SOUS-TOTAL - PHASE 3</t>
  </si>
  <si>
    <t>SOUS-TOTAL - PHASE 2</t>
  </si>
  <si>
    <t>SOUS-TOTAL - PHASE 1</t>
  </si>
  <si>
    <t>3.8</t>
  </si>
  <si>
    <t>Inspection caméra couleur y compris rapport détaillé avec synthèse sur plan</t>
  </si>
  <si>
    <t>Réunion supplémentaire sur demande du Maître d'Ouvrage</t>
  </si>
  <si>
    <t>Bilan pollution activité non domestique</t>
  </si>
  <si>
    <t>15.1</t>
  </si>
  <si>
    <t>16.1</t>
  </si>
  <si>
    <t>Mise en place d'un détecteur de surverse</t>
  </si>
  <si>
    <t>Installation, recueil des mesures et analyse d'une détection de surverse</t>
  </si>
  <si>
    <t>Nappe basse</t>
  </si>
  <si>
    <t>Nappe haute</t>
  </si>
  <si>
    <t>sur chaque commune</t>
  </si>
  <si>
    <t>Estimation des volumes par temps de fonctionnement des pompes après étalonnage - Qté = 17</t>
  </si>
  <si>
    <t>existant</t>
  </si>
  <si>
    <t>Lever complémentaire tel que défini au CCTP au II. A. 8</t>
  </si>
  <si>
    <t>Déversoirs d'orage à instrumenter</t>
  </si>
  <si>
    <t>Trop pleins à instrumenter</t>
  </si>
  <si>
    <t>A installer</t>
  </si>
  <si>
    <t>Etablissements industriels</t>
  </si>
  <si>
    <t>Voir annexe 8</t>
  </si>
  <si>
    <t>Préleveurs à installer sur le réseau :</t>
  </si>
  <si>
    <t>Préleveurs à installer chez les industriels :</t>
  </si>
  <si>
    <t>Mesure de débit complémentaire sur réseau EU pendant 4 semaines (Indiquer le type d'équipement en ajoutant éventuellement des lignes au bordereau - 7.1a, 7.1b, ...)</t>
  </si>
  <si>
    <t>7.1.a</t>
  </si>
  <si>
    <t>7.1.b</t>
  </si>
  <si>
    <t>7.1.c</t>
  </si>
  <si>
    <t>10 regards à lever (en X, Y, Z) sur tampon, radier et Fe arrivées et départs</t>
  </si>
  <si>
    <t>par préleveur sur réseau et industriels</t>
  </si>
  <si>
    <t>Pollution A2 et A3 considérée équivalente</t>
  </si>
  <si>
    <t>hors station déjà équipée A3 et A4</t>
  </si>
  <si>
    <t>9.a</t>
  </si>
  <si>
    <t>Diamètre de canalisation compris de              mm   à                mm</t>
  </si>
  <si>
    <t>9.b</t>
  </si>
  <si>
    <t>Prélèveur 24 h proportionnel au débit et analyses (suivant CCTP) sur 1 échantillon en laboratoire</t>
  </si>
  <si>
    <t>1 bilan pollution sur rejet de l'activité non domestique (Analyses selon CCTP)</t>
  </si>
  <si>
    <t>Prélèvement et analyses bactériologiques (selon CCTP)</t>
  </si>
  <si>
    <t>Mesures de débit sur le cours d'eau (Stations de mesures vigicrues)</t>
  </si>
  <si>
    <t>Analyses en laboratoire sur le cours d'eau (Qualité physico-chimique)</t>
  </si>
  <si>
    <t>Analyses en laboratoire sur le cours d'eau (Qualité bactériologique)</t>
  </si>
  <si>
    <t>2.4.5</t>
  </si>
  <si>
    <t>Test au colorant</t>
  </si>
  <si>
    <t>3.9</t>
  </si>
  <si>
    <t>Test sur branchement</t>
  </si>
  <si>
    <t>10.a.</t>
  </si>
  <si>
    <t>10.b.</t>
  </si>
  <si>
    <t>Test à la fumée complémentaire</t>
  </si>
  <si>
    <t>13.2</t>
  </si>
  <si>
    <t>Sectorisation des rejets d'eaux usées et situation des collectivités au regard de l'autosurveillance règlementaire</t>
  </si>
  <si>
    <t>Collecte et analyse des données sur l'ensemble des collectivités</t>
  </si>
  <si>
    <t>SYNDICAT INTERCOMMUNAL DE TRAITEMENT DES EAUX DE SAINT OUEN - SAINT LEGER LES DOMART - BERTEAUCOURT LES DAMES et commune de BETTENCOURT SAINT OUEN</t>
  </si>
  <si>
    <t>Assainissement non collectif  - non concerné dans cette étude</t>
  </si>
  <si>
    <t>Remise du rapport définitif de fin de phase avec annexes en 8 exemplaires papier et 8 CD-Rom</t>
  </si>
  <si>
    <t>Remise du rapport définitif de fin de phase 4 avec annexes en 8 exemplaires papier et 8 CD-Rom</t>
  </si>
  <si>
    <t>Réalisation du programme des travaux - réseaux</t>
  </si>
  <si>
    <t>à mettre à jour</t>
  </si>
  <si>
    <t>3 D.O., 5 Trop-plein et 5 établissements industriels</t>
  </si>
  <si>
    <t>PHASE 6 - ETUDE SUR L'EVOLUTION DU SITE VERS UN SYNDICAT D'ASSAINISSEMENT INTERCOMMUNAL D'ASSAINISSEMENT</t>
  </si>
  <si>
    <t>Collecte des données - aspect organisationnel, technique et financier</t>
  </si>
  <si>
    <t>6.1</t>
  </si>
  <si>
    <t>6.2</t>
  </si>
  <si>
    <t>6.3</t>
  </si>
  <si>
    <t>6.4</t>
  </si>
  <si>
    <t>6.5</t>
  </si>
  <si>
    <t>Etude d'évolution des tarifs de l'assainissement sans le programme des travaux issus du diagnostic</t>
  </si>
  <si>
    <t>Etude d'évolution des tarifs de l'assainissement avec le programme des travaux issus du diagnostic</t>
  </si>
  <si>
    <t>6.6</t>
  </si>
  <si>
    <t>Remise du rapport de la phase 6</t>
  </si>
  <si>
    <t xml:space="preserve">Fourniture des éléments réglementaires, techniques, juridiques, financiers pour le passage en SIA </t>
  </si>
  <si>
    <t>6.7</t>
  </si>
  <si>
    <t>Modèle hydraulique simplifiée</t>
  </si>
  <si>
    <t>Accompagnement du SITE  pour le passage en SIA - y/c fourniture des modèles de délibération</t>
  </si>
  <si>
    <t>TVA  :</t>
  </si>
  <si>
    <t>SOUS-TOTAL - PHASE 6</t>
  </si>
  <si>
    <t>4.3</t>
  </si>
  <si>
    <t>Réalisation d'une Etude Risque de Défaillance (ARD)</t>
  </si>
  <si>
    <t>5.8</t>
  </si>
  <si>
    <t>Préconisations pour remédier aux risques de défaillance identifiés dans l'étude ARD</t>
  </si>
  <si>
    <t>Campagne topographique (a minima 350 regards - tous les nœuds hydrauliques seront levés)</t>
  </si>
  <si>
    <t>Industriels et activités non domestiques raccordées (20 établissements)</t>
  </si>
  <si>
    <t>2 à St Ouen - 3 à St Léger lès Domart</t>
  </si>
  <si>
    <t>(Canal Venturi) existant</t>
  </si>
  <si>
    <t>à vérifier par les candidats</t>
  </si>
  <si>
    <t>Evaluation de l'impact du système d'assainissement sur le milieu naturel + analyses hydrobiologiques</t>
  </si>
  <si>
    <t>2.4.6</t>
  </si>
  <si>
    <t>Prélèvements et analyses en laboratoire  IBD/IBDN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</si>
</sst>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* #,##0.00\ [$€]_-;\-* #,##0.00\ [$€]_-;_-* &quot;-&quot;??\ [$€]_-;_-@_-"/>
    <numFmt numFmtId="168" formatCode="_-* #,##0\ _€_-;\-* #,##0\ _€_-;_-* &quot;-&quot;??\ _€_-;_-@_-"/>
    <numFmt numFmtId="169" formatCode="_-* #,##0\ &quot;€&quot;_-;\-* #,##0\ &quot;€&quot;_-;_-* &quot;-&quot;??\ &quot;€&quot;_-;_-@_-"/>
    <numFmt numFmtId="170" formatCode="_-* #,##0.00\ &quot;F&quot;_-;\-* #,##0.00\ &quot;F&quot;_-;_-* &quot;-&quot;??\ &quot;F&quot;_-;_-@_-"/>
    <numFmt numFmtId="171" formatCode="_-* #,##0.00\ _F_-;\-* #,##0.00\ _F_-;_-* &quot;-&quot;??\ _F_-;_-@_-"/>
  </numFmts>
  <fonts count="28" x14ac:knownFonts="1">
    <font>
      <sz val="12"/>
      <color theme="1"/>
      <name val="Cambria"/>
      <family val="2"/>
    </font>
    <font>
      <sz val="10"/>
      <name val="Arial"/>
      <family val="2"/>
    </font>
    <font>
      <b/>
      <sz val="20"/>
      <name val="Cambria"/>
      <family val="1"/>
    </font>
    <font>
      <sz val="10"/>
      <name val="Cambria"/>
      <family val="1"/>
    </font>
    <font>
      <b/>
      <sz val="14"/>
      <name val="Cambria"/>
      <family val="1"/>
    </font>
    <font>
      <sz val="22"/>
      <name val="Cambria"/>
      <family val="1"/>
    </font>
    <font>
      <b/>
      <sz val="16"/>
      <name val="Cambria"/>
      <family val="1"/>
    </font>
    <font>
      <b/>
      <sz val="12"/>
      <name val="Cambria"/>
      <family val="1"/>
    </font>
    <font>
      <sz val="12"/>
      <name val="Times New Roman"/>
      <family val="1"/>
    </font>
    <font>
      <sz val="11"/>
      <name val="Cambria"/>
      <family val="1"/>
    </font>
    <font>
      <b/>
      <sz val="10"/>
      <name val="Cambria"/>
      <family val="1"/>
    </font>
    <font>
      <sz val="12"/>
      <name val="Cambria"/>
      <family val="1"/>
    </font>
    <font>
      <sz val="12"/>
      <color indexed="10"/>
      <name val="Cambria"/>
      <family val="1"/>
    </font>
    <font>
      <b/>
      <sz val="12"/>
      <color indexed="10"/>
      <name val="Cambria"/>
      <family val="1"/>
    </font>
    <font>
      <sz val="12"/>
      <color rgb="FFFF0000"/>
      <name val="Cambria"/>
      <family val="1"/>
    </font>
    <font>
      <vertAlign val="subscript"/>
      <sz val="12"/>
      <name val="Cambria"/>
      <family val="1"/>
    </font>
    <font>
      <sz val="14"/>
      <name val="Cambria"/>
      <family val="1"/>
    </font>
    <font>
      <sz val="10"/>
      <name val="Arial"/>
      <family val="2"/>
    </font>
    <font>
      <sz val="8"/>
      <name val="Cambria"/>
      <family val="2"/>
    </font>
    <font>
      <strike/>
      <sz val="12"/>
      <name val="Cambria"/>
      <family val="1"/>
    </font>
    <font>
      <strike/>
      <sz val="10"/>
      <name val="Cambria"/>
      <family val="1"/>
    </font>
    <font>
      <strike/>
      <sz val="12"/>
      <color theme="1"/>
      <name val="Cambria"/>
      <family val="1"/>
    </font>
    <font>
      <b/>
      <sz val="12"/>
      <color rgb="FFFF0000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2"/>
      <color rgb="FFFF0000"/>
      <name val="Cambria"/>
      <family val="2"/>
    </font>
    <font>
      <sz val="12"/>
      <name val="Cambria"/>
      <family val="2"/>
    </font>
    <font>
      <sz val="12"/>
      <color theme="1"/>
      <name val="Cambri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vertical="center" wrapText="1" shrinkToFit="1"/>
    </xf>
    <xf numFmtId="0" fontId="3" fillId="0" borderId="1" xfId="1" applyFont="1" applyBorder="1" applyAlignment="1">
      <alignment vertical="center" wrapText="1" shrinkToFit="1"/>
    </xf>
    <xf numFmtId="166" fontId="3" fillId="0" borderId="1" xfId="1" applyNumberFormat="1" applyFont="1" applyBorder="1" applyAlignment="1">
      <alignment horizontal="right" vertical="center" wrapText="1" shrinkToFi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10" xfId="1" applyFont="1" applyBorder="1" applyAlignment="1">
      <alignment horizontal="center" vertical="center"/>
    </xf>
    <xf numFmtId="168" fontId="11" fillId="0" borderId="10" xfId="2" applyNumberFormat="1" applyFont="1" applyFill="1" applyBorder="1" applyAlignment="1">
      <alignment horizontal="center" vertical="center" wrapText="1" shrinkToFit="1"/>
    </xf>
    <xf numFmtId="166" fontId="11" fillId="0" borderId="11" xfId="4" applyNumberFormat="1" applyFont="1" applyFill="1" applyBorder="1" applyAlignment="1">
      <alignment horizontal="right" vertical="center" wrapText="1" shrinkToFit="1"/>
    </xf>
    <xf numFmtId="166" fontId="11" fillId="0" borderId="12" xfId="4" applyNumberFormat="1" applyFont="1" applyFill="1" applyBorder="1" applyAlignment="1">
      <alignment horizontal="right" vertical="center" wrapText="1" shrinkToFit="1"/>
    </xf>
    <xf numFmtId="0" fontId="11" fillId="0" borderId="11" xfId="1" applyFont="1" applyBorder="1" applyAlignment="1">
      <alignment horizontal="center" vertical="center" wrapText="1" shrinkToFit="1"/>
    </xf>
    <xf numFmtId="168" fontId="11" fillId="0" borderId="11" xfId="2" applyNumberFormat="1" applyFont="1" applyFill="1" applyBorder="1" applyAlignment="1">
      <alignment horizontal="center" vertical="center" wrapText="1" shrinkToFit="1"/>
    </xf>
    <xf numFmtId="166" fontId="11" fillId="0" borderId="14" xfId="4" applyNumberFormat="1" applyFont="1" applyFill="1" applyBorder="1" applyAlignment="1">
      <alignment horizontal="right" vertical="center" wrapText="1" shrinkToFit="1"/>
    </xf>
    <xf numFmtId="0" fontId="11" fillId="0" borderId="11" xfId="1" applyFont="1" applyBorder="1" applyAlignment="1">
      <alignment horizontal="left" vertical="center" wrapText="1"/>
    </xf>
    <xf numFmtId="169" fontId="11" fillId="0" borderId="11" xfId="1" applyNumberFormat="1" applyFont="1" applyBorder="1" applyAlignment="1">
      <alignment horizontal="center" vertical="center"/>
    </xf>
    <xf numFmtId="169" fontId="11" fillId="0" borderId="15" xfId="1" applyNumberFormat="1" applyFont="1" applyBorder="1" applyAlignment="1">
      <alignment horizontal="center" vertical="center"/>
    </xf>
    <xf numFmtId="168" fontId="11" fillId="0" borderId="15" xfId="2" applyNumberFormat="1" applyFont="1" applyFill="1" applyBorder="1" applyAlignment="1">
      <alignment horizontal="center" vertical="center" wrapText="1" shrinkToFit="1"/>
    </xf>
    <xf numFmtId="166" fontId="11" fillId="0" borderId="15" xfId="4" applyNumberFormat="1" applyFont="1" applyFill="1" applyBorder="1" applyAlignment="1">
      <alignment horizontal="right" vertical="center" wrapText="1" shrinkToFit="1"/>
    </xf>
    <xf numFmtId="166" fontId="11" fillId="0" borderId="16" xfId="4" applyNumberFormat="1" applyFont="1" applyFill="1" applyBorder="1" applyAlignment="1">
      <alignment horizontal="right" vertical="center" wrapText="1" shrinkToFit="1"/>
    </xf>
    <xf numFmtId="0" fontId="4" fillId="0" borderId="0" xfId="1" applyFont="1" applyAlignment="1">
      <alignment vertical="center"/>
    </xf>
    <xf numFmtId="0" fontId="7" fillId="0" borderId="19" xfId="1" applyFont="1" applyBorder="1" applyAlignment="1">
      <alignment horizontal="left" vertical="center" wrapText="1" shrinkToFit="1"/>
    </xf>
    <xf numFmtId="0" fontId="7" fillId="0" borderId="20" xfId="1" applyFont="1" applyBorder="1" applyAlignment="1">
      <alignment vertical="center" wrapText="1"/>
    </xf>
    <xf numFmtId="0" fontId="11" fillId="0" borderId="20" xfId="1" applyFont="1" applyBorder="1" applyAlignment="1">
      <alignment horizontal="center" vertical="center" wrapText="1" shrinkToFit="1"/>
    </xf>
    <xf numFmtId="168" fontId="11" fillId="0" borderId="20" xfId="2" applyNumberFormat="1" applyFont="1" applyFill="1" applyBorder="1" applyAlignment="1">
      <alignment horizontal="center" vertical="center" wrapText="1" shrinkToFit="1"/>
    </xf>
    <xf numFmtId="166" fontId="11" fillId="0" borderId="20" xfId="4" applyNumberFormat="1" applyFont="1" applyFill="1" applyBorder="1" applyAlignment="1">
      <alignment horizontal="right" vertical="center" wrapText="1" shrinkToFit="1"/>
    </xf>
    <xf numFmtId="0" fontId="11" fillId="0" borderId="13" xfId="1" applyFont="1" applyBorder="1" applyAlignment="1">
      <alignment horizontal="right" vertical="center" wrapText="1" shrinkToFit="1"/>
    </xf>
    <xf numFmtId="0" fontId="7" fillId="0" borderId="13" xfId="1" applyFont="1" applyBorder="1" applyAlignment="1">
      <alignment horizontal="left" vertical="center" wrapText="1" shrinkToFit="1"/>
    </xf>
    <xf numFmtId="0" fontId="7" fillId="0" borderId="11" xfId="1" applyFont="1" applyBorder="1" applyAlignment="1">
      <alignment vertical="center" wrapText="1"/>
    </xf>
    <xf numFmtId="0" fontId="7" fillId="0" borderId="11" xfId="1" applyFont="1" applyBorder="1" applyAlignment="1">
      <alignment horizontal="center" vertical="center" wrapText="1" shrinkToFit="1"/>
    </xf>
    <xf numFmtId="168" fontId="7" fillId="0" borderId="11" xfId="2" applyNumberFormat="1" applyFont="1" applyFill="1" applyBorder="1" applyAlignment="1">
      <alignment horizontal="center" vertical="center" wrapText="1" shrinkToFit="1"/>
    </xf>
    <xf numFmtId="166" fontId="7" fillId="0" borderId="11" xfId="4" applyNumberFormat="1" applyFont="1" applyFill="1" applyBorder="1" applyAlignment="1">
      <alignment horizontal="right" vertical="center" wrapText="1" shrinkToFit="1"/>
    </xf>
    <xf numFmtId="166" fontId="7" fillId="0" borderId="14" xfId="4" applyNumberFormat="1" applyFont="1" applyFill="1" applyBorder="1" applyAlignment="1">
      <alignment horizontal="right" vertical="center" wrapText="1" shrinkToFit="1"/>
    </xf>
    <xf numFmtId="0" fontId="11" fillId="0" borderId="15" xfId="1" applyFont="1" applyBorder="1" applyAlignment="1">
      <alignment horizontal="center" vertical="center" wrapText="1" shrinkToFit="1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0" fontId="7" fillId="5" borderId="27" xfId="1" applyFont="1" applyFill="1" applyBorder="1" applyAlignment="1">
      <alignment horizontal="left" vertical="center" wrapText="1"/>
    </xf>
    <xf numFmtId="0" fontId="7" fillId="5" borderId="3" xfId="1" applyFont="1" applyFill="1" applyBorder="1" applyAlignment="1">
      <alignment horizontal="center" vertical="center" wrapText="1"/>
    </xf>
    <xf numFmtId="166" fontId="7" fillId="5" borderId="28" xfId="4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13" fillId="0" borderId="0" xfId="4" applyFont="1" applyFill="1" applyAlignment="1">
      <alignment horizontal="left" vertical="center"/>
    </xf>
    <xf numFmtId="0" fontId="11" fillId="0" borderId="11" xfId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/>
    </xf>
    <xf numFmtId="0" fontId="7" fillId="0" borderId="10" xfId="1" applyFont="1" applyBorder="1" applyAlignment="1">
      <alignment vertical="center" wrapText="1"/>
    </xf>
    <xf numFmtId="0" fontId="11" fillId="0" borderId="20" xfId="1" applyFont="1" applyBorder="1" applyAlignment="1">
      <alignment horizontal="right" vertical="center" wrapText="1"/>
    </xf>
    <xf numFmtId="166" fontId="7" fillId="5" borderId="29" xfId="4" applyNumberFormat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vertical="center"/>
    </xf>
    <xf numFmtId="0" fontId="7" fillId="0" borderId="11" xfId="1" applyFont="1" applyBorder="1" applyAlignment="1">
      <alignment horizontal="center" vertical="center" shrinkToFit="1"/>
    </xf>
    <xf numFmtId="168" fontId="7" fillId="0" borderId="11" xfId="2" applyNumberFormat="1" applyFont="1" applyFill="1" applyBorder="1" applyAlignment="1">
      <alignment horizontal="center" vertical="center" shrinkToFit="1"/>
    </xf>
    <xf numFmtId="166" fontId="7" fillId="0" borderId="11" xfId="4" applyNumberFormat="1" applyFont="1" applyFill="1" applyBorder="1" applyAlignment="1">
      <alignment horizontal="right" vertical="center" shrinkToFit="1"/>
    </xf>
    <xf numFmtId="166" fontId="7" fillId="0" borderId="14" xfId="4" applyNumberFormat="1" applyFont="1" applyFill="1" applyBorder="1" applyAlignment="1">
      <alignment horizontal="right" vertical="center" shrinkToFit="1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4" fillId="2" borderId="6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right" vertical="center"/>
    </xf>
    <xf numFmtId="166" fontId="4" fillId="2" borderId="25" xfId="1" applyNumberFormat="1" applyFont="1" applyFill="1" applyBorder="1" applyAlignment="1">
      <alignment vertical="center" wrapText="1"/>
    </xf>
    <xf numFmtId="166" fontId="4" fillId="2" borderId="28" xfId="1" applyNumberFormat="1" applyFont="1" applyFill="1" applyBorder="1" applyAlignment="1">
      <alignment vertical="center" wrapText="1"/>
    </xf>
    <xf numFmtId="0" fontId="7" fillId="0" borderId="21" xfId="1" applyFont="1" applyBorder="1" applyAlignment="1">
      <alignment horizontal="left" vertical="center" wrapText="1" shrinkToFit="1"/>
    </xf>
    <xf numFmtId="0" fontId="7" fillId="0" borderId="15" xfId="1" applyFont="1" applyBorder="1" applyAlignment="1">
      <alignment vertical="center" wrapText="1"/>
    </xf>
    <xf numFmtId="0" fontId="11" fillId="0" borderId="0" xfId="1" applyFont="1" applyAlignment="1">
      <alignment horizontal="left" vertical="center"/>
    </xf>
    <xf numFmtId="0" fontId="7" fillId="5" borderId="28" xfId="3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166" fontId="4" fillId="2" borderId="3" xfId="4" applyNumberFormat="1" applyFont="1" applyFill="1" applyBorder="1" applyAlignment="1">
      <alignment horizontal="center" vertical="center" wrapText="1"/>
    </xf>
    <xf numFmtId="166" fontId="4" fillId="2" borderId="4" xfId="5" applyNumberFormat="1" applyFont="1" applyFill="1" applyBorder="1" applyAlignment="1">
      <alignment horizontal="center" vertical="center" wrapText="1"/>
    </xf>
    <xf numFmtId="166" fontId="4" fillId="2" borderId="5" xfId="4" applyNumberFormat="1" applyFont="1" applyFill="1" applyBorder="1" applyAlignment="1">
      <alignment horizontal="center" vertical="center" wrapText="1"/>
    </xf>
    <xf numFmtId="166" fontId="16" fillId="0" borderId="0" xfId="1" applyNumberFormat="1" applyFont="1" applyAlignment="1">
      <alignment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166" fontId="4" fillId="3" borderId="5" xfId="4" applyNumberFormat="1" applyFont="1" applyFill="1" applyBorder="1" applyAlignment="1">
      <alignment vertical="center"/>
    </xf>
    <xf numFmtId="0" fontId="11" fillId="0" borderId="19" xfId="1" applyFont="1" applyBorder="1" applyAlignment="1">
      <alignment horizontal="right" vertical="center" wrapText="1" shrinkToFit="1"/>
    </xf>
    <xf numFmtId="0" fontId="4" fillId="2" borderId="22" xfId="1" applyFont="1" applyFill="1" applyBorder="1" applyAlignment="1">
      <alignment vertical="center"/>
    </xf>
    <xf numFmtId="0" fontId="4" fillId="2" borderId="23" xfId="1" applyFont="1" applyFill="1" applyBorder="1" applyAlignment="1">
      <alignment vertical="center"/>
    </xf>
    <xf numFmtId="0" fontId="4" fillId="2" borderId="23" xfId="1" applyFont="1" applyFill="1" applyBorder="1" applyAlignment="1">
      <alignment horizontal="right" vertical="center"/>
    </xf>
    <xf numFmtId="9" fontId="4" fillId="2" borderId="23" xfId="6" applyFont="1" applyFill="1" applyBorder="1" applyAlignment="1">
      <alignment horizontal="center" vertical="center" wrapText="1"/>
    </xf>
    <xf numFmtId="166" fontId="4" fillId="2" borderId="30" xfId="1" applyNumberFormat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4" fillId="2" borderId="18" xfId="1" applyFont="1" applyFill="1" applyBorder="1" applyAlignment="1">
      <alignment horizontal="right" vertical="center"/>
    </xf>
    <xf numFmtId="0" fontId="2" fillId="0" borderId="0" xfId="1" applyFont="1" applyAlignment="1">
      <alignment vertical="center" wrapText="1" shrinkToFit="1"/>
    </xf>
    <xf numFmtId="0" fontId="4" fillId="0" borderId="0" xfId="1" applyFont="1" applyAlignment="1">
      <alignment vertical="center" wrapText="1"/>
    </xf>
    <xf numFmtId="0" fontId="19" fillId="0" borderId="11" xfId="1" applyFont="1" applyBorder="1" applyAlignment="1">
      <alignment horizontal="center" vertical="center" wrapText="1" shrinkToFit="1"/>
    </xf>
    <xf numFmtId="168" fontId="19" fillId="0" borderId="11" xfId="2" applyNumberFormat="1" applyFont="1" applyFill="1" applyBorder="1" applyAlignment="1">
      <alignment horizontal="center" vertical="center" wrapText="1" shrinkToFit="1"/>
    </xf>
    <xf numFmtId="166" fontId="19" fillId="0" borderId="11" xfId="4" applyNumberFormat="1" applyFont="1" applyFill="1" applyBorder="1" applyAlignment="1">
      <alignment horizontal="right" vertical="center" wrapText="1" shrinkToFit="1"/>
    </xf>
    <xf numFmtId="166" fontId="19" fillId="0" borderId="14" xfId="4" applyNumberFormat="1" applyFont="1" applyFill="1" applyBorder="1" applyAlignment="1">
      <alignment horizontal="right" vertical="center" wrapText="1" shrinkToFit="1"/>
    </xf>
    <xf numFmtId="0" fontId="19" fillId="0" borderId="0" xfId="1" applyFont="1" applyAlignment="1">
      <alignment horizontal="left" vertical="center"/>
    </xf>
    <xf numFmtId="0" fontId="20" fillId="0" borderId="0" xfId="1" applyFont="1" applyAlignment="1">
      <alignment vertical="center"/>
    </xf>
    <xf numFmtId="166" fontId="20" fillId="0" borderId="0" xfId="1" applyNumberFormat="1" applyFont="1" applyAlignment="1">
      <alignment vertical="center"/>
    </xf>
    <xf numFmtId="0" fontId="21" fillId="0" borderId="0" xfId="0" applyFont="1"/>
    <xf numFmtId="166" fontId="22" fillId="0" borderId="11" xfId="4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7" borderId="33" xfId="0" applyFont="1" applyFill="1" applyBorder="1" applyAlignment="1">
      <alignment vertical="center" wrapText="1"/>
    </xf>
    <xf numFmtId="168" fontId="11" fillId="0" borderId="35" xfId="2" applyNumberFormat="1" applyFont="1" applyFill="1" applyBorder="1" applyAlignment="1">
      <alignment horizontal="center" vertical="center" wrapText="1" shrinkToFit="1"/>
    </xf>
    <xf numFmtId="166" fontId="11" fillId="0" borderId="35" xfId="4" applyNumberFormat="1" applyFont="1" applyFill="1" applyBorder="1" applyAlignment="1">
      <alignment horizontal="right" vertical="center" wrapText="1" shrinkToFit="1"/>
    </xf>
    <xf numFmtId="166" fontId="11" fillId="0" borderId="36" xfId="4" applyNumberFormat="1" applyFont="1" applyFill="1" applyBorder="1" applyAlignment="1">
      <alignment horizontal="right" vertical="center" wrapText="1" shrinkToFit="1"/>
    </xf>
    <xf numFmtId="0" fontId="11" fillId="0" borderId="37" xfId="1" applyFont="1" applyBorder="1" applyAlignment="1">
      <alignment horizontal="right" vertical="center" wrapText="1" shrinkToFit="1"/>
    </xf>
    <xf numFmtId="0" fontId="11" fillId="0" borderId="38" xfId="1" applyFont="1" applyBorder="1" applyAlignment="1">
      <alignment horizontal="left" vertical="center" wrapText="1"/>
    </xf>
    <xf numFmtId="0" fontId="11" fillId="0" borderId="38" xfId="1" applyFont="1" applyBorder="1" applyAlignment="1">
      <alignment horizontal="center" vertical="center" wrapText="1" shrinkToFit="1"/>
    </xf>
    <xf numFmtId="168" fontId="11" fillId="0" borderId="38" xfId="2" applyNumberFormat="1" applyFont="1" applyFill="1" applyBorder="1" applyAlignment="1">
      <alignment horizontal="center" vertical="center" wrapText="1" shrinkToFit="1"/>
    </xf>
    <xf numFmtId="166" fontId="11" fillId="0" borderId="38" xfId="4" applyNumberFormat="1" applyFont="1" applyFill="1" applyBorder="1" applyAlignment="1">
      <alignment horizontal="right" vertical="center" wrapText="1" shrinkToFit="1"/>
    </xf>
    <xf numFmtId="166" fontId="11" fillId="0" borderId="39" xfId="4" applyNumberFormat="1" applyFont="1" applyFill="1" applyBorder="1" applyAlignment="1">
      <alignment horizontal="right" vertical="center" wrapText="1" shrinkToFit="1"/>
    </xf>
    <xf numFmtId="0" fontId="11" fillId="0" borderId="34" xfId="1" applyFont="1" applyBorder="1" applyAlignment="1">
      <alignment horizontal="right" vertical="center" wrapText="1" shrinkToFit="1"/>
    </xf>
    <xf numFmtId="0" fontId="11" fillId="0" borderId="35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center" vertical="center" wrapText="1" shrinkToFit="1"/>
    </xf>
    <xf numFmtId="0" fontId="7" fillId="0" borderId="11" xfId="1" applyFont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3" fillId="6" borderId="26" xfId="0" applyFont="1" applyFill="1" applyBorder="1" applyAlignment="1">
      <alignment horizontal="center" vertical="center" wrapText="1"/>
    </xf>
    <xf numFmtId="0" fontId="23" fillId="7" borderId="31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0" fillId="7" borderId="31" xfId="0" applyFill="1" applyBorder="1" applyAlignment="1">
      <alignment vertical="center" wrapText="1"/>
    </xf>
    <xf numFmtId="0" fontId="25" fillId="7" borderId="31" xfId="0" applyFont="1" applyFill="1" applyBorder="1" applyAlignment="1">
      <alignment vertical="center" wrapText="1"/>
    </xf>
    <xf numFmtId="0" fontId="0" fillId="9" borderId="30" xfId="0" applyFill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right" vertical="center" wrapText="1"/>
    </xf>
    <xf numFmtId="0" fontId="0" fillId="7" borderId="33" xfId="0" applyFill="1" applyBorder="1" applyAlignment="1">
      <alignment horizontal="right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26" fillId="9" borderId="30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right" vertical="center" wrapText="1"/>
    </xf>
    <xf numFmtId="0" fontId="26" fillId="4" borderId="28" xfId="0" applyFont="1" applyFill="1" applyBorder="1" applyAlignment="1">
      <alignment horizontal="center" vertical="center" wrapText="1"/>
    </xf>
    <xf numFmtId="0" fontId="26" fillId="9" borderId="28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vertical="center" wrapText="1"/>
    </xf>
    <xf numFmtId="0" fontId="11" fillId="0" borderId="13" xfId="1" applyFont="1" applyBorder="1" applyAlignment="1">
      <alignment horizontal="left" vertical="center" wrapText="1" shrinkToFit="1"/>
    </xf>
    <xf numFmtId="0" fontId="11" fillId="0" borderId="11" xfId="1" applyFont="1" applyBorder="1" applyAlignment="1">
      <alignment vertical="center" wrapText="1"/>
    </xf>
    <xf numFmtId="0" fontId="27" fillId="0" borderId="0" xfId="0" applyFont="1"/>
    <xf numFmtId="0" fontId="0" fillId="10" borderId="31" xfId="0" applyFill="1" applyBorder="1" applyAlignment="1">
      <alignment vertical="center" wrapText="1"/>
    </xf>
    <xf numFmtId="0" fontId="0" fillId="10" borderId="0" xfId="0" applyFill="1" applyAlignment="1">
      <alignment vertical="center"/>
    </xf>
    <xf numFmtId="0" fontId="7" fillId="0" borderId="42" xfId="1" applyFont="1" applyBorder="1" applyAlignment="1">
      <alignment vertical="center" wrapText="1"/>
    </xf>
    <xf numFmtId="166" fontId="27" fillId="0" borderId="0" xfId="0" applyNumberFormat="1" applyFont="1"/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169" fontId="4" fillId="3" borderId="2" xfId="1" applyNumberFormat="1" applyFont="1" applyFill="1" applyBorder="1" applyAlignment="1">
      <alignment horizontal="right" vertical="center" wrapText="1"/>
    </xf>
    <xf numFmtId="169" fontId="4" fillId="3" borderId="1" xfId="1" applyNumberFormat="1" applyFont="1" applyFill="1" applyBorder="1" applyAlignment="1">
      <alignment horizontal="right" vertical="center" wrapText="1"/>
    </xf>
    <xf numFmtId="169" fontId="4" fillId="3" borderId="32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 shrinkToFit="1"/>
    </xf>
    <xf numFmtId="0" fontId="2" fillId="0" borderId="0" xfId="1" applyFont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7" fillId="5" borderId="24" xfId="1" applyFont="1" applyFill="1" applyBorder="1" applyAlignment="1">
      <alignment horizontal="center" vertical="center" wrapText="1"/>
    </xf>
    <xf numFmtId="0" fontId="7" fillId="5" borderId="25" xfId="1" applyFont="1" applyFill="1" applyBorder="1" applyAlignment="1">
      <alignment horizontal="center" vertical="center" wrapText="1"/>
    </xf>
    <xf numFmtId="0" fontId="7" fillId="5" borderId="2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23" fillId="6" borderId="24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0" fillId="10" borderId="30" xfId="0" applyFill="1" applyBorder="1" applyAlignment="1">
      <alignment horizontal="center" vertical="center" wrapText="1"/>
    </xf>
    <xf numFmtId="0" fontId="0" fillId="10" borderId="40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0" fillId="10" borderId="41" xfId="0" applyFill="1" applyBorder="1" applyAlignment="1">
      <alignment horizontal="center" vertical="center" wrapText="1"/>
    </xf>
  </cellXfs>
  <cellStyles count="10">
    <cellStyle name="Euro" xfId="4" xr:uid="{00000000-0005-0000-0000-000000000000}"/>
    <cellStyle name="Euro_origny" xfId="5" xr:uid="{00000000-0005-0000-0000-000001000000}"/>
    <cellStyle name="Milliers 2" xfId="8" xr:uid="{00000000-0005-0000-0000-000002000000}"/>
    <cellStyle name="Milliers 3" xfId="2" xr:uid="{00000000-0005-0000-0000-000003000000}"/>
    <cellStyle name="Monétaire 2" xfId="9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Normal_ANGLURE" xfId="3" xr:uid="{00000000-0005-0000-0000-000008000000}"/>
    <cellStyle name="Pourcentage 2" xfId="6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3"/>
  <sheetViews>
    <sheetView tabSelected="1" topLeftCell="A40" zoomScale="90" zoomScaleNormal="90" workbookViewId="0">
      <selection activeCell="A56" sqref="A56:XFD56"/>
    </sheetView>
  </sheetViews>
  <sheetFormatPr baseColWidth="10" defaultRowHeight="25" customHeight="1" x14ac:dyDescent="0.2"/>
  <cols>
    <col min="1" max="1" width="11.42578125" style="135" customWidth="1"/>
    <col min="2" max="2" width="104.5703125" style="135" customWidth="1"/>
    <col min="3" max="5" width="10.7109375" style="135"/>
    <col min="6" max="6" width="14.5703125" style="135" customWidth="1"/>
    <col min="7" max="16384" width="10.7109375" style="135"/>
  </cols>
  <sheetData>
    <row r="1" spans="1:25" ht="56" customHeight="1" x14ac:dyDescent="0.2">
      <c r="A1" s="146" t="s">
        <v>247</v>
      </c>
      <c r="B1" s="146"/>
      <c r="C1" s="146"/>
      <c r="D1" s="146"/>
      <c r="E1" s="146"/>
      <c r="F1" s="146"/>
      <c r="G1" s="9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8" customHeight="1" x14ac:dyDescent="0.2">
      <c r="A2" s="147" t="s">
        <v>80</v>
      </c>
      <c r="B2" s="147"/>
      <c r="C2" s="147"/>
      <c r="D2" s="147"/>
      <c r="E2" s="147"/>
      <c r="F2" s="147"/>
      <c r="G2" s="9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5" customHeight="1" thickBot="1" x14ac:dyDescent="0.25">
      <c r="A3" s="4"/>
      <c r="B3" s="5"/>
      <c r="C3" s="5"/>
      <c r="D3" s="5"/>
      <c r="E3" s="6"/>
      <c r="F3" s="6"/>
      <c r="G3" s="4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45.75" customHeight="1" thickBot="1" x14ac:dyDescent="0.25">
      <c r="A4" s="71" t="s">
        <v>0</v>
      </c>
      <c r="B4" s="72" t="s">
        <v>1</v>
      </c>
      <c r="C4" s="73" t="s">
        <v>2</v>
      </c>
      <c r="D4" s="74" t="s">
        <v>3</v>
      </c>
      <c r="E4" s="75" t="s">
        <v>4</v>
      </c>
      <c r="F4" s="76" t="s">
        <v>5</v>
      </c>
      <c r="G4" s="68"/>
      <c r="H4" s="8"/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5" customHeight="1" x14ac:dyDescent="0.2">
      <c r="A5" s="148" t="s">
        <v>121</v>
      </c>
      <c r="B5" s="149"/>
      <c r="C5" s="149"/>
      <c r="D5" s="149"/>
      <c r="E5" s="149"/>
      <c r="F5" s="150"/>
      <c r="G5" s="68"/>
      <c r="H5" s="9"/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25" customHeight="1" x14ac:dyDescent="0.2">
      <c r="A6" s="50" t="s">
        <v>6</v>
      </c>
      <c r="B6" s="51" t="s">
        <v>7</v>
      </c>
      <c r="C6" s="10" t="s">
        <v>2</v>
      </c>
      <c r="D6" s="11">
        <v>1</v>
      </c>
      <c r="E6" s="12"/>
      <c r="F6" s="13">
        <f>D6*E6</f>
        <v>0</v>
      </c>
      <c r="G6" s="68"/>
      <c r="H6" s="59"/>
      <c r="I6" s="6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5" customHeight="1" x14ac:dyDescent="0.2">
      <c r="A7" s="30" t="s">
        <v>8</v>
      </c>
      <c r="B7" s="31" t="s">
        <v>246</v>
      </c>
      <c r="C7" s="14"/>
      <c r="D7" s="15"/>
      <c r="E7" s="12"/>
      <c r="F7" s="16"/>
      <c r="G7" s="68"/>
      <c r="H7" s="2"/>
      <c r="I7" s="6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5" customHeight="1" x14ac:dyDescent="0.2">
      <c r="A8" s="29" t="s">
        <v>81</v>
      </c>
      <c r="B8" s="17" t="s">
        <v>85</v>
      </c>
      <c r="C8" s="14" t="s">
        <v>9</v>
      </c>
      <c r="D8" s="15">
        <v>1</v>
      </c>
      <c r="E8" s="12"/>
      <c r="F8" s="16">
        <f>D8*E8</f>
        <v>0</v>
      </c>
      <c r="G8" s="68"/>
      <c r="H8" s="2"/>
      <c r="I8" s="6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5" customHeight="1" x14ac:dyDescent="0.2">
      <c r="A9" s="29" t="s">
        <v>82</v>
      </c>
      <c r="B9" s="17" t="s">
        <v>87</v>
      </c>
      <c r="C9" s="14" t="s">
        <v>9</v>
      </c>
      <c r="D9" s="15">
        <v>1</v>
      </c>
      <c r="E9" s="12"/>
      <c r="F9" s="16">
        <f>D9*E9</f>
        <v>0</v>
      </c>
      <c r="G9" s="68"/>
      <c r="H9" s="2"/>
      <c r="I9" s="6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5" customHeight="1" x14ac:dyDescent="0.2">
      <c r="A10" s="29" t="s">
        <v>83</v>
      </c>
      <c r="B10" s="17" t="s">
        <v>97</v>
      </c>
      <c r="C10" s="14" t="s">
        <v>9</v>
      </c>
      <c r="D10" s="15">
        <v>1</v>
      </c>
      <c r="E10" s="12"/>
      <c r="F10" s="16">
        <f>D10*E10</f>
        <v>0</v>
      </c>
      <c r="G10" s="68"/>
      <c r="H10" s="2"/>
      <c r="I10" s="6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5" customHeight="1" x14ac:dyDescent="0.2">
      <c r="A11" s="29" t="s">
        <v>84</v>
      </c>
      <c r="B11" s="17" t="s">
        <v>86</v>
      </c>
      <c r="C11" s="14"/>
      <c r="D11" s="15"/>
      <c r="E11" s="12"/>
      <c r="F11" s="16"/>
      <c r="G11" s="68"/>
      <c r="H11" s="2"/>
      <c r="I11" s="6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5" customHeight="1" x14ac:dyDescent="0.2">
      <c r="A12" s="29" t="s">
        <v>98</v>
      </c>
      <c r="B12" s="49" t="s">
        <v>17</v>
      </c>
      <c r="C12" s="14" t="s">
        <v>9</v>
      </c>
      <c r="D12" s="15">
        <v>1</v>
      </c>
      <c r="E12" s="12"/>
      <c r="F12" s="16">
        <f t="shared" ref="F12:F21" si="0">D12*E12</f>
        <v>0</v>
      </c>
      <c r="G12" s="68"/>
      <c r="H12" s="2"/>
      <c r="I12" s="6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5" customHeight="1" x14ac:dyDescent="0.2">
      <c r="A13" s="29" t="s">
        <v>99</v>
      </c>
      <c r="B13" s="49" t="s">
        <v>18</v>
      </c>
      <c r="C13" s="14" t="s">
        <v>9</v>
      </c>
      <c r="D13" s="15">
        <v>1</v>
      </c>
      <c r="E13" s="12"/>
      <c r="F13" s="16">
        <f t="shared" si="0"/>
        <v>0</v>
      </c>
      <c r="G13" s="68"/>
      <c r="H13" s="2"/>
      <c r="I13" s="6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5" customHeight="1" x14ac:dyDescent="0.2">
      <c r="A14" s="29" t="s">
        <v>100</v>
      </c>
      <c r="B14" s="49" t="s">
        <v>19</v>
      </c>
      <c r="C14" s="14" t="s">
        <v>9</v>
      </c>
      <c r="D14" s="15">
        <v>1</v>
      </c>
      <c r="E14" s="12"/>
      <c r="F14" s="16">
        <f t="shared" si="0"/>
        <v>0</v>
      </c>
      <c r="G14" s="68"/>
      <c r="H14" s="2"/>
      <c r="I14" s="6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5" customHeight="1" x14ac:dyDescent="0.2">
      <c r="A15" s="29" t="s">
        <v>101</v>
      </c>
      <c r="B15" s="49" t="s">
        <v>102</v>
      </c>
      <c r="C15" s="14" t="s">
        <v>9</v>
      </c>
      <c r="D15" s="15">
        <v>1</v>
      </c>
      <c r="E15" s="12"/>
      <c r="F15" s="16">
        <f t="shared" si="0"/>
        <v>0</v>
      </c>
      <c r="G15" s="68"/>
      <c r="H15" s="2"/>
      <c r="I15" s="6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5" customHeight="1" x14ac:dyDescent="0.2">
      <c r="A16" s="29" t="s">
        <v>107</v>
      </c>
      <c r="B16" s="49" t="s">
        <v>113</v>
      </c>
      <c r="C16" s="14" t="s">
        <v>9</v>
      </c>
      <c r="D16" s="15">
        <v>1</v>
      </c>
      <c r="E16" s="12"/>
      <c r="F16" s="16">
        <f t="shared" si="0"/>
        <v>0</v>
      </c>
      <c r="G16" s="68"/>
      <c r="H16" s="2"/>
      <c r="I16" s="6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5" customHeight="1" x14ac:dyDescent="0.2">
      <c r="A17" s="29" t="s">
        <v>108</v>
      </c>
      <c r="B17" s="49" t="s">
        <v>114</v>
      </c>
      <c r="C17" s="14" t="s">
        <v>9</v>
      </c>
      <c r="D17" s="15">
        <v>1</v>
      </c>
      <c r="E17" s="12"/>
      <c r="F17" s="16">
        <f t="shared" si="0"/>
        <v>0</v>
      </c>
      <c r="G17" s="68"/>
      <c r="H17" s="2"/>
      <c r="I17" s="6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5" customHeight="1" x14ac:dyDescent="0.2">
      <c r="A18" s="29" t="s">
        <v>109</v>
      </c>
      <c r="B18" s="49" t="s">
        <v>115</v>
      </c>
      <c r="C18" s="14" t="s">
        <v>9</v>
      </c>
      <c r="D18" s="15">
        <v>1</v>
      </c>
      <c r="E18" s="12"/>
      <c r="F18" s="16">
        <f t="shared" si="0"/>
        <v>0</v>
      </c>
      <c r="G18" s="68"/>
      <c r="H18" s="2"/>
      <c r="I18" s="6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5" customHeight="1" x14ac:dyDescent="0.2">
      <c r="A19" s="29" t="s">
        <v>110</v>
      </c>
      <c r="B19" s="49" t="s">
        <v>116</v>
      </c>
      <c r="C19" s="14" t="s">
        <v>9</v>
      </c>
      <c r="D19" s="15">
        <v>1</v>
      </c>
      <c r="E19" s="12"/>
      <c r="F19" s="16">
        <f t="shared" si="0"/>
        <v>0</v>
      </c>
      <c r="G19" s="68"/>
      <c r="H19" s="2"/>
      <c r="I19" s="6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5" customHeight="1" x14ac:dyDescent="0.2">
      <c r="A20" s="29" t="s">
        <v>111</v>
      </c>
      <c r="B20" s="49" t="s">
        <v>117</v>
      </c>
      <c r="C20" s="14" t="s">
        <v>9</v>
      </c>
      <c r="D20" s="15">
        <v>1</v>
      </c>
      <c r="E20" s="12"/>
      <c r="F20" s="16">
        <f t="shared" si="0"/>
        <v>0</v>
      </c>
      <c r="G20" s="68"/>
      <c r="H20" s="2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5" customHeight="1" x14ac:dyDescent="0.2">
      <c r="A21" s="29" t="s">
        <v>112</v>
      </c>
      <c r="B21" s="49" t="s">
        <v>118</v>
      </c>
      <c r="C21" s="14" t="s">
        <v>9</v>
      </c>
      <c r="D21" s="15">
        <v>1</v>
      </c>
      <c r="E21" s="12"/>
      <c r="F21" s="16">
        <f t="shared" si="0"/>
        <v>0</v>
      </c>
      <c r="G21" s="68"/>
      <c r="H21" s="2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5" customHeight="1" x14ac:dyDescent="0.2">
      <c r="A22" s="29" t="s">
        <v>88</v>
      </c>
      <c r="B22" s="17" t="s">
        <v>89</v>
      </c>
      <c r="C22" s="14" t="s">
        <v>9</v>
      </c>
      <c r="D22" s="15"/>
      <c r="E22" s="12"/>
      <c r="F22" s="16"/>
      <c r="G22" s="68"/>
      <c r="H22" s="2"/>
      <c r="I22" s="6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5" customHeight="1" x14ac:dyDescent="0.2">
      <c r="A23" s="29" t="s">
        <v>103</v>
      </c>
      <c r="B23" s="49" t="s">
        <v>13</v>
      </c>
      <c r="C23" s="14" t="s">
        <v>9</v>
      </c>
      <c r="D23" s="15">
        <v>1</v>
      </c>
      <c r="E23" s="12"/>
      <c r="F23" s="16">
        <f t="shared" ref="F23:F30" si="1">D23*E23</f>
        <v>0</v>
      </c>
      <c r="G23" s="68"/>
      <c r="H23" s="2"/>
      <c r="I23" s="6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5" customHeight="1" x14ac:dyDescent="0.2">
      <c r="A24" s="29" t="s">
        <v>104</v>
      </c>
      <c r="B24" s="49" t="s">
        <v>14</v>
      </c>
      <c r="C24" s="14" t="s">
        <v>9</v>
      </c>
      <c r="D24" s="15">
        <v>1</v>
      </c>
      <c r="E24" s="12"/>
      <c r="F24" s="16">
        <f t="shared" si="1"/>
        <v>0</v>
      </c>
      <c r="G24" s="68"/>
      <c r="H24" s="2"/>
      <c r="I24" s="6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5" customHeight="1" x14ac:dyDescent="0.2">
      <c r="A25" s="29" t="s">
        <v>105</v>
      </c>
      <c r="B25" s="49" t="s">
        <v>15</v>
      </c>
      <c r="C25" s="14" t="s">
        <v>9</v>
      </c>
      <c r="D25" s="15">
        <v>1</v>
      </c>
      <c r="E25" s="12"/>
      <c r="F25" s="16">
        <f t="shared" si="1"/>
        <v>0</v>
      </c>
      <c r="G25" s="68"/>
      <c r="H25" s="2"/>
      <c r="I25" s="6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5" customHeight="1" x14ac:dyDescent="0.2">
      <c r="A26" s="29" t="s">
        <v>106</v>
      </c>
      <c r="B26" s="49" t="s">
        <v>16</v>
      </c>
      <c r="C26" s="14" t="s">
        <v>9</v>
      </c>
      <c r="D26" s="15">
        <v>1</v>
      </c>
      <c r="E26" s="12"/>
      <c r="F26" s="16">
        <f t="shared" si="1"/>
        <v>0</v>
      </c>
      <c r="G26" s="68"/>
      <c r="H26" s="2"/>
      <c r="I26" s="6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5" customHeight="1" x14ac:dyDescent="0.2">
      <c r="A27" s="29" t="s">
        <v>90</v>
      </c>
      <c r="B27" s="17" t="s">
        <v>245</v>
      </c>
      <c r="C27" s="14" t="s">
        <v>9</v>
      </c>
      <c r="D27" s="15">
        <v>1</v>
      </c>
      <c r="E27" s="12"/>
      <c r="F27" s="16">
        <f t="shared" si="1"/>
        <v>0</v>
      </c>
      <c r="G27" s="68"/>
      <c r="H27" s="2"/>
      <c r="I27" s="6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5" customHeight="1" x14ac:dyDescent="0.2">
      <c r="A28" s="29" t="s">
        <v>91</v>
      </c>
      <c r="B28" s="17" t="s">
        <v>92</v>
      </c>
      <c r="C28" s="14" t="s">
        <v>9</v>
      </c>
      <c r="D28" s="15">
        <v>1</v>
      </c>
      <c r="E28" s="12"/>
      <c r="F28" s="16">
        <f t="shared" si="1"/>
        <v>0</v>
      </c>
      <c r="G28" s="68"/>
      <c r="H28" s="2"/>
      <c r="I28" s="6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5" customHeight="1" x14ac:dyDescent="0.2">
      <c r="A29" s="29" t="s">
        <v>93</v>
      </c>
      <c r="B29" s="17" t="s">
        <v>275</v>
      </c>
      <c r="C29" s="14" t="s">
        <v>9</v>
      </c>
      <c r="D29" s="15">
        <v>1</v>
      </c>
      <c r="E29" s="12"/>
      <c r="F29" s="16">
        <f t="shared" si="1"/>
        <v>0</v>
      </c>
      <c r="G29" s="68"/>
      <c r="H29" s="2"/>
      <c r="I29" s="6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5" customHeight="1" x14ac:dyDescent="0.2">
      <c r="A30" s="29" t="s">
        <v>94</v>
      </c>
      <c r="B30" s="17" t="s">
        <v>276</v>
      </c>
      <c r="C30" s="14" t="s">
        <v>9</v>
      </c>
      <c r="D30" s="15">
        <v>1</v>
      </c>
      <c r="E30" s="12"/>
      <c r="F30" s="16">
        <f t="shared" si="1"/>
        <v>0</v>
      </c>
      <c r="G30" s="68"/>
      <c r="H30" s="2"/>
      <c r="I30" s="60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99" customFormat="1" ht="25" customHeight="1" x14ac:dyDescent="0.2">
      <c r="A31" s="29" t="s">
        <v>120</v>
      </c>
      <c r="B31" s="17" t="s">
        <v>248</v>
      </c>
      <c r="C31" s="92"/>
      <c r="D31" s="93"/>
      <c r="E31" s="94"/>
      <c r="F31" s="95"/>
      <c r="G31" s="96"/>
      <c r="H31" s="97"/>
      <c r="I31" s="98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</row>
    <row r="32" spans="1:25" ht="25" customHeight="1" x14ac:dyDescent="0.2">
      <c r="A32" s="30" t="s">
        <v>10</v>
      </c>
      <c r="B32" s="31" t="s">
        <v>22</v>
      </c>
      <c r="C32" s="14" t="s">
        <v>9</v>
      </c>
      <c r="D32" s="15">
        <v>1</v>
      </c>
      <c r="E32" s="12"/>
      <c r="F32" s="16">
        <f>D32*E32</f>
        <v>0</v>
      </c>
      <c r="G32" s="68"/>
      <c r="H32" s="2"/>
      <c r="I32" s="6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5" customHeight="1" x14ac:dyDescent="0.2">
      <c r="A33" s="30" t="s">
        <v>11</v>
      </c>
      <c r="B33" s="31" t="s">
        <v>23</v>
      </c>
      <c r="C33" s="14" t="s">
        <v>2</v>
      </c>
      <c r="D33" s="15">
        <v>1</v>
      </c>
      <c r="E33" s="12"/>
      <c r="F33" s="16">
        <f>D33*E33</f>
        <v>0</v>
      </c>
      <c r="G33" s="68"/>
      <c r="H33" s="59"/>
      <c r="I33" s="6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5" customHeight="1" x14ac:dyDescent="0.2">
      <c r="A34" s="30" t="s">
        <v>12</v>
      </c>
      <c r="B34" s="31" t="s">
        <v>249</v>
      </c>
      <c r="C34" s="14" t="s">
        <v>2</v>
      </c>
      <c r="D34" s="15">
        <v>8</v>
      </c>
      <c r="E34" s="12"/>
      <c r="F34" s="16">
        <f>D34*E34</f>
        <v>0</v>
      </c>
      <c r="G34" s="68"/>
      <c r="H34" s="2"/>
      <c r="I34" s="6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5" customHeight="1" thickBot="1" x14ac:dyDescent="0.25">
      <c r="A35" s="143" t="s">
        <v>198</v>
      </c>
      <c r="B35" s="144"/>
      <c r="C35" s="144"/>
      <c r="D35" s="144"/>
      <c r="E35" s="145"/>
      <c r="F35" s="80">
        <f>SUM(F6:F34)</f>
        <v>0</v>
      </c>
      <c r="G35" s="47"/>
      <c r="H35" s="23"/>
      <c r="I35" s="77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ht="25" customHeight="1" x14ac:dyDescent="0.2">
      <c r="A36" s="140" t="s">
        <v>122</v>
      </c>
      <c r="B36" s="141"/>
      <c r="C36" s="141"/>
      <c r="D36" s="141"/>
      <c r="E36" s="141"/>
      <c r="F36" s="142"/>
      <c r="G36" s="78"/>
      <c r="H36" s="23"/>
      <c r="I36" s="77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pans="1:25" ht="25" customHeight="1" x14ac:dyDescent="0.2">
      <c r="A37" s="30" t="s">
        <v>24</v>
      </c>
      <c r="B37" s="54" t="s">
        <v>123</v>
      </c>
      <c r="C37" s="55"/>
      <c r="D37" s="56"/>
      <c r="E37" s="57"/>
      <c r="F37" s="58"/>
      <c r="G37" s="68"/>
      <c r="H37" s="2"/>
      <c r="I37" s="6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5" customHeight="1" x14ac:dyDescent="0.2">
      <c r="A38" s="29" t="s">
        <v>25</v>
      </c>
      <c r="B38" s="49" t="s">
        <v>26</v>
      </c>
      <c r="C38" s="14" t="s">
        <v>27</v>
      </c>
      <c r="D38" s="15">
        <v>15</v>
      </c>
      <c r="E38" s="12"/>
      <c r="F38" s="16">
        <f>D38*E38</f>
        <v>0</v>
      </c>
      <c r="G38" s="68"/>
      <c r="H38" s="2"/>
      <c r="I38" s="6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5" customHeight="1" x14ac:dyDescent="0.2">
      <c r="A39" s="29" t="s">
        <v>28</v>
      </c>
      <c r="B39" s="49" t="s">
        <v>29</v>
      </c>
      <c r="C39" s="14" t="s">
        <v>2</v>
      </c>
      <c r="D39" s="15">
        <v>4</v>
      </c>
      <c r="E39" s="12"/>
      <c r="F39" s="16">
        <f>D39*E39</f>
        <v>0</v>
      </c>
      <c r="G39" s="68"/>
      <c r="H39" s="2"/>
      <c r="I39" s="6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5" customHeight="1" x14ac:dyDescent="0.2">
      <c r="A40" s="29" t="s">
        <v>30</v>
      </c>
      <c r="B40" s="49" t="s">
        <v>163</v>
      </c>
      <c r="C40" s="14" t="s">
        <v>9</v>
      </c>
      <c r="D40" s="15">
        <v>15</v>
      </c>
      <c r="E40" s="12"/>
      <c r="F40" s="16">
        <f>D40*E40</f>
        <v>0</v>
      </c>
      <c r="G40" s="68"/>
      <c r="H40" s="2"/>
      <c r="I40" s="6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5" customHeight="1" x14ac:dyDescent="0.2">
      <c r="A41" s="29" t="s">
        <v>165</v>
      </c>
      <c r="B41" s="49" t="s">
        <v>164</v>
      </c>
      <c r="C41" s="14" t="s">
        <v>9</v>
      </c>
      <c r="D41" s="15">
        <v>24</v>
      </c>
      <c r="E41" s="12"/>
      <c r="F41" s="16">
        <f>D41*E41</f>
        <v>0</v>
      </c>
      <c r="G41" s="68"/>
      <c r="H41" s="2"/>
      <c r="I41" s="6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5" customHeight="1" x14ac:dyDescent="0.2">
      <c r="A42" s="30" t="s">
        <v>31</v>
      </c>
      <c r="B42" s="54" t="s">
        <v>32</v>
      </c>
      <c r="C42" s="55"/>
      <c r="D42" s="56"/>
      <c r="E42" s="100"/>
      <c r="F42" s="58"/>
      <c r="G42" s="68"/>
      <c r="H42" s="2"/>
      <c r="I42" s="6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5" customHeight="1" x14ac:dyDescent="0.2">
      <c r="A43" s="29" t="s">
        <v>33</v>
      </c>
      <c r="B43" s="49" t="s">
        <v>26</v>
      </c>
      <c r="C43" s="14" t="s">
        <v>27</v>
      </c>
      <c r="D43" s="15">
        <v>15</v>
      </c>
      <c r="E43" s="12"/>
      <c r="F43" s="16">
        <f>D43*E43</f>
        <v>0</v>
      </c>
      <c r="G43" s="68"/>
      <c r="H43" s="2"/>
      <c r="I43" s="6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5" customHeight="1" x14ac:dyDescent="0.2">
      <c r="A44" s="29" t="s">
        <v>34</v>
      </c>
      <c r="B44" s="49" t="s">
        <v>29</v>
      </c>
      <c r="C44" s="14" t="s">
        <v>2</v>
      </c>
      <c r="D44" s="15">
        <v>4</v>
      </c>
      <c r="E44" s="12"/>
      <c r="F44" s="16">
        <f>D44*E44</f>
        <v>0</v>
      </c>
      <c r="G44" s="68"/>
      <c r="H44" s="2"/>
      <c r="I44" s="6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5" customHeight="1" x14ac:dyDescent="0.2">
      <c r="A45" s="29" t="s">
        <v>35</v>
      </c>
      <c r="B45" s="49" t="s">
        <v>163</v>
      </c>
      <c r="C45" s="14" t="s">
        <v>9</v>
      </c>
      <c r="D45" s="15">
        <v>15</v>
      </c>
      <c r="E45" s="12"/>
      <c r="F45" s="16">
        <f>D45*E45</f>
        <v>0</v>
      </c>
      <c r="G45" s="68"/>
      <c r="H45" s="2"/>
      <c r="I45" s="6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5" customHeight="1" x14ac:dyDescent="0.2">
      <c r="A46" s="29" t="s">
        <v>36</v>
      </c>
      <c r="B46" s="49" t="s">
        <v>164</v>
      </c>
      <c r="C46" s="14" t="s">
        <v>9</v>
      </c>
      <c r="D46" s="15">
        <v>24</v>
      </c>
      <c r="E46" s="12"/>
      <c r="F46" s="16">
        <f>D46*E46</f>
        <v>0</v>
      </c>
      <c r="G46" s="68"/>
      <c r="H46" s="2"/>
      <c r="I46" s="6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5" customHeight="1" x14ac:dyDescent="0.2">
      <c r="A47" s="30" t="s">
        <v>38</v>
      </c>
      <c r="B47" s="54" t="s">
        <v>127</v>
      </c>
      <c r="C47" s="55"/>
      <c r="D47" s="56"/>
      <c r="E47" s="100"/>
      <c r="F47" s="58"/>
      <c r="G47" s="68"/>
      <c r="H47" s="2"/>
      <c r="I47" s="6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42" customHeight="1" x14ac:dyDescent="0.2">
      <c r="A48" s="29" t="s">
        <v>39</v>
      </c>
      <c r="B48" s="49" t="s">
        <v>164</v>
      </c>
      <c r="C48" s="14" t="s">
        <v>9</v>
      </c>
      <c r="D48" s="15">
        <v>8</v>
      </c>
      <c r="E48" s="12"/>
      <c r="F48" s="16">
        <f>D48*E48</f>
        <v>0</v>
      </c>
      <c r="G48" s="68"/>
      <c r="H48" s="2"/>
      <c r="I48" s="6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5" customHeight="1" x14ac:dyDescent="0.2">
      <c r="A49" s="30" t="s">
        <v>40</v>
      </c>
      <c r="B49" s="31" t="s">
        <v>280</v>
      </c>
      <c r="C49" s="14"/>
      <c r="D49" s="15"/>
      <c r="E49" s="12"/>
      <c r="F49" s="16"/>
      <c r="G49" s="68"/>
      <c r="H49" s="2"/>
      <c r="I49" s="6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5" customHeight="1" x14ac:dyDescent="0.2">
      <c r="A50" s="29" t="s">
        <v>125</v>
      </c>
      <c r="B50" s="49" t="s">
        <v>44</v>
      </c>
      <c r="C50" s="14" t="s">
        <v>2</v>
      </c>
      <c r="D50" s="15">
        <v>3</v>
      </c>
      <c r="E50" s="12"/>
      <c r="F50" s="16">
        <f>D50*E50</f>
        <v>0</v>
      </c>
      <c r="G50" s="68"/>
      <c r="H50" s="2"/>
      <c r="I50" s="6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5" customHeight="1" x14ac:dyDescent="0.2">
      <c r="A51" s="29" t="s">
        <v>128</v>
      </c>
      <c r="B51" s="49" t="s">
        <v>235</v>
      </c>
      <c r="C51" s="14" t="s">
        <v>2</v>
      </c>
      <c r="D51" s="15">
        <v>6</v>
      </c>
      <c r="E51" s="12"/>
      <c r="F51" s="16">
        <f>D51*E51</f>
        <v>0</v>
      </c>
      <c r="G51" s="68"/>
      <c r="H51" s="2"/>
      <c r="I51" s="6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5" customHeight="1" x14ac:dyDescent="0.2">
      <c r="A52" s="29" t="s">
        <v>129</v>
      </c>
      <c r="B52" s="49" t="s">
        <v>236</v>
      </c>
      <c r="C52" s="14" t="s">
        <v>2</v>
      </c>
      <c r="D52" s="15">
        <v>4</v>
      </c>
      <c r="E52" s="12"/>
      <c r="F52" s="16">
        <f>D52*E52</f>
        <v>0</v>
      </c>
      <c r="G52" s="68"/>
      <c r="H52" s="2"/>
      <c r="I52" s="6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5" customHeight="1" x14ac:dyDescent="0.2">
      <c r="A53" s="29" t="s">
        <v>130</v>
      </c>
      <c r="B53" s="49" t="s">
        <v>234</v>
      </c>
      <c r="C53" s="14" t="s">
        <v>2</v>
      </c>
      <c r="D53" s="15">
        <v>0</v>
      </c>
      <c r="E53" s="12"/>
      <c r="F53" s="16">
        <f>D53*E53</f>
        <v>0</v>
      </c>
      <c r="G53" s="68"/>
      <c r="H53" s="2"/>
      <c r="I53" s="6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5" customHeight="1" x14ac:dyDescent="0.2">
      <c r="A54" s="29" t="s">
        <v>237</v>
      </c>
      <c r="B54" s="49" t="s">
        <v>45</v>
      </c>
      <c r="C54" s="14" t="s">
        <v>2</v>
      </c>
      <c r="D54" s="15">
        <v>1</v>
      </c>
      <c r="E54" s="12"/>
      <c r="F54" s="16">
        <f>D54*E54</f>
        <v>0</v>
      </c>
      <c r="G54" s="68"/>
      <c r="H54" s="2"/>
      <c r="I54" s="6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5" customHeight="1" x14ac:dyDescent="0.2">
      <c r="A55" s="29" t="s">
        <v>281</v>
      </c>
      <c r="B55" s="49" t="s">
        <v>282</v>
      </c>
      <c r="C55" s="14" t="s">
        <v>2</v>
      </c>
      <c r="D55" s="15">
        <v>3</v>
      </c>
      <c r="E55" s="12"/>
      <c r="F55" s="16">
        <f>D55*E55</f>
        <v>0</v>
      </c>
      <c r="G55" s="68"/>
      <c r="H55" s="2"/>
      <c r="I55" s="6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5" customHeight="1" x14ac:dyDescent="0.2">
      <c r="A56" s="30" t="s">
        <v>42</v>
      </c>
      <c r="B56" s="31" t="s">
        <v>124</v>
      </c>
      <c r="C56" s="14"/>
      <c r="D56" s="15"/>
      <c r="E56" s="12"/>
      <c r="F56" s="16"/>
      <c r="G56" s="68"/>
      <c r="H56" s="2"/>
      <c r="I56" s="6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5" customHeight="1" x14ac:dyDescent="0.2">
      <c r="A57" s="29" t="s">
        <v>43</v>
      </c>
      <c r="B57" s="49" t="s">
        <v>37</v>
      </c>
      <c r="C57" s="14" t="s">
        <v>2</v>
      </c>
      <c r="D57" s="15">
        <v>5</v>
      </c>
      <c r="E57" s="12"/>
      <c r="F57" s="16">
        <f>D57*E57</f>
        <v>0</v>
      </c>
      <c r="G57" s="68"/>
      <c r="H57" s="2"/>
      <c r="I57" s="6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5" customHeight="1" x14ac:dyDescent="0.2">
      <c r="A58" s="30" t="s">
        <v>46</v>
      </c>
      <c r="B58" s="31" t="s">
        <v>41</v>
      </c>
      <c r="C58" s="14" t="s">
        <v>2</v>
      </c>
      <c r="D58" s="15">
        <v>8</v>
      </c>
      <c r="E58" s="12"/>
      <c r="F58" s="16">
        <f>D58*E58</f>
        <v>0</v>
      </c>
      <c r="G58" s="68"/>
      <c r="H58" s="2"/>
      <c r="I58" s="6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5" customHeight="1" x14ac:dyDescent="0.2">
      <c r="A59" s="30" t="s">
        <v>47</v>
      </c>
      <c r="B59" s="31" t="s">
        <v>22</v>
      </c>
      <c r="C59" s="14" t="s">
        <v>9</v>
      </c>
      <c r="D59" s="15">
        <v>1</v>
      </c>
      <c r="E59" s="12"/>
      <c r="F59" s="16">
        <f>D59*E59</f>
        <v>0</v>
      </c>
      <c r="G59" s="68"/>
      <c r="H59" s="2"/>
      <c r="I59" s="6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5" customHeight="1" x14ac:dyDescent="0.2">
      <c r="A60" s="30" t="s">
        <v>48</v>
      </c>
      <c r="B60" s="31" t="s">
        <v>126</v>
      </c>
      <c r="C60" s="18" t="s">
        <v>2</v>
      </c>
      <c r="D60" s="15">
        <v>1</v>
      </c>
      <c r="E60" s="12"/>
      <c r="F60" s="16">
        <f>D60*E60</f>
        <v>0</v>
      </c>
      <c r="G60" s="68"/>
      <c r="H60" s="2"/>
      <c r="I60" s="6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5" customHeight="1" x14ac:dyDescent="0.2">
      <c r="A61" s="66" t="s">
        <v>131</v>
      </c>
      <c r="B61" s="67" t="s">
        <v>249</v>
      </c>
      <c r="C61" s="36" t="s">
        <v>2</v>
      </c>
      <c r="D61" s="20">
        <v>8</v>
      </c>
      <c r="E61" s="21"/>
      <c r="F61" s="22">
        <f>D61*E61</f>
        <v>0</v>
      </c>
      <c r="G61" s="68"/>
      <c r="H61" s="2"/>
      <c r="I61" s="6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5" customHeight="1" thickBot="1" x14ac:dyDescent="0.25">
      <c r="A62" s="143" t="s">
        <v>197</v>
      </c>
      <c r="B62" s="144"/>
      <c r="C62" s="144"/>
      <c r="D62" s="144"/>
      <c r="E62" s="145">
        <v>32884.639999999999</v>
      </c>
      <c r="F62" s="80">
        <f>SUM(F38:F61)</f>
        <v>0</v>
      </c>
      <c r="G62" s="47"/>
      <c r="H62" s="23"/>
      <c r="I62" s="77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ht="25" customHeight="1" x14ac:dyDescent="0.2">
      <c r="A63" s="140" t="s">
        <v>166</v>
      </c>
      <c r="B63" s="141"/>
      <c r="C63" s="141"/>
      <c r="D63" s="141"/>
      <c r="E63" s="141"/>
      <c r="F63" s="142"/>
      <c r="G63" s="78"/>
      <c r="H63" s="23"/>
      <c r="I63" s="77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</row>
    <row r="64" spans="1:25" ht="25" customHeight="1" x14ac:dyDescent="0.2">
      <c r="A64" s="24" t="s">
        <v>49</v>
      </c>
      <c r="B64" s="25" t="s">
        <v>50</v>
      </c>
      <c r="C64" s="26" t="s">
        <v>51</v>
      </c>
      <c r="D64" s="27">
        <v>5000</v>
      </c>
      <c r="E64" s="12"/>
      <c r="F64" s="16">
        <f t="shared" ref="F64:F72" si="2">D64*E64</f>
        <v>0</v>
      </c>
      <c r="G64" s="68"/>
      <c r="H64" s="2"/>
      <c r="I64" s="6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5" customHeight="1" x14ac:dyDescent="0.2">
      <c r="A65" s="24" t="s">
        <v>52</v>
      </c>
      <c r="B65" s="31" t="s">
        <v>72</v>
      </c>
      <c r="C65" s="14" t="s">
        <v>51</v>
      </c>
      <c r="D65" s="15">
        <v>5000</v>
      </c>
      <c r="E65" s="12"/>
      <c r="F65" s="16">
        <f t="shared" si="2"/>
        <v>0</v>
      </c>
      <c r="G65" s="68"/>
      <c r="H65" s="2"/>
      <c r="I65" s="6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5" customHeight="1" x14ac:dyDescent="0.2">
      <c r="A66" s="24" t="s">
        <v>53</v>
      </c>
      <c r="B66" s="31" t="s">
        <v>73</v>
      </c>
      <c r="C66" s="14" t="s">
        <v>2</v>
      </c>
      <c r="D66" s="15">
        <v>3000</v>
      </c>
      <c r="E66" s="12"/>
      <c r="F66" s="16">
        <f t="shared" si="2"/>
        <v>0</v>
      </c>
      <c r="G66" s="68"/>
      <c r="H66" s="2"/>
      <c r="I66" s="6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5" customHeight="1" x14ac:dyDescent="0.2">
      <c r="A67" s="24" t="s">
        <v>54</v>
      </c>
      <c r="B67" s="31" t="s">
        <v>238</v>
      </c>
      <c r="C67" s="14" t="s">
        <v>2</v>
      </c>
      <c r="D67" s="15">
        <v>50</v>
      </c>
      <c r="E67" s="12"/>
      <c r="F67" s="16">
        <f t="shared" ref="F67" si="3">D67*E67</f>
        <v>0</v>
      </c>
      <c r="G67" s="68"/>
      <c r="H67" s="2"/>
      <c r="I67" s="6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5" customHeight="1" x14ac:dyDescent="0.2">
      <c r="A68" s="24" t="s">
        <v>56</v>
      </c>
      <c r="B68" s="31" t="s">
        <v>55</v>
      </c>
      <c r="C68" s="14" t="s">
        <v>2</v>
      </c>
      <c r="D68" s="15">
        <v>50</v>
      </c>
      <c r="E68" s="12"/>
      <c r="F68" s="16">
        <f t="shared" si="2"/>
        <v>0</v>
      </c>
      <c r="G68" s="68"/>
      <c r="H68" s="2"/>
      <c r="I68" s="6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5" customHeight="1" x14ac:dyDescent="0.2">
      <c r="A69" s="24" t="s">
        <v>57</v>
      </c>
      <c r="B69" s="31" t="s">
        <v>267</v>
      </c>
      <c r="C69" s="18" t="s">
        <v>2</v>
      </c>
      <c r="D69" s="15">
        <v>1</v>
      </c>
      <c r="E69" s="12"/>
      <c r="F69" s="16">
        <f t="shared" si="2"/>
        <v>0</v>
      </c>
      <c r="G69" s="68"/>
      <c r="H69" s="2"/>
      <c r="I69" s="6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5" customHeight="1" x14ac:dyDescent="0.2">
      <c r="A70" s="24" t="s">
        <v>58</v>
      </c>
      <c r="B70" s="31" t="s">
        <v>22</v>
      </c>
      <c r="C70" s="18" t="s">
        <v>2</v>
      </c>
      <c r="D70" s="15">
        <v>1</v>
      </c>
      <c r="E70" s="12"/>
      <c r="F70" s="16">
        <f t="shared" si="2"/>
        <v>0</v>
      </c>
      <c r="G70" s="68"/>
      <c r="H70" s="2"/>
      <c r="I70" s="6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5" customHeight="1" x14ac:dyDescent="0.2">
      <c r="A71" s="24" t="s">
        <v>199</v>
      </c>
      <c r="B71" s="31" t="s">
        <v>168</v>
      </c>
      <c r="C71" s="14" t="s">
        <v>2</v>
      </c>
      <c r="D71" s="15">
        <v>1</v>
      </c>
      <c r="E71" s="12"/>
      <c r="F71" s="16">
        <f t="shared" si="2"/>
        <v>0</v>
      </c>
      <c r="G71" s="68"/>
      <c r="H71" s="2"/>
      <c r="I71" s="6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5" customHeight="1" x14ac:dyDescent="0.2">
      <c r="A72" s="24" t="s">
        <v>239</v>
      </c>
      <c r="B72" s="67" t="s">
        <v>249</v>
      </c>
      <c r="C72" s="36" t="s">
        <v>2</v>
      </c>
      <c r="D72" s="20">
        <v>8</v>
      </c>
      <c r="E72" s="21"/>
      <c r="F72" s="22">
        <f t="shared" si="2"/>
        <v>0</v>
      </c>
      <c r="G72" s="68"/>
      <c r="H72" s="2"/>
      <c r="I72" s="6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5" customHeight="1" thickBot="1" x14ac:dyDescent="0.25">
      <c r="A73" s="143" t="s">
        <v>196</v>
      </c>
      <c r="B73" s="144"/>
      <c r="C73" s="144"/>
      <c r="D73" s="144"/>
      <c r="E73" s="145">
        <v>28545</v>
      </c>
      <c r="F73" s="80">
        <f>SUM(F64:F72)</f>
        <v>0</v>
      </c>
      <c r="G73" s="47"/>
      <c r="H73" s="23"/>
      <c r="I73" s="77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ht="25" customHeight="1" x14ac:dyDescent="0.2">
      <c r="A74" s="140" t="s">
        <v>167</v>
      </c>
      <c r="B74" s="141"/>
      <c r="C74" s="141"/>
      <c r="D74" s="141"/>
      <c r="E74" s="141"/>
      <c r="F74" s="142"/>
      <c r="G74" s="78"/>
      <c r="H74" s="23"/>
      <c r="I74" s="77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</row>
    <row r="75" spans="1:25" ht="25" customHeight="1" x14ac:dyDescent="0.2">
      <c r="A75" s="24" t="s">
        <v>59</v>
      </c>
      <c r="B75" s="25" t="s">
        <v>169</v>
      </c>
      <c r="C75" s="26" t="s">
        <v>9</v>
      </c>
      <c r="D75" s="27">
        <v>1</v>
      </c>
      <c r="E75" s="12"/>
      <c r="F75" s="16">
        <f>D75*E75</f>
        <v>0</v>
      </c>
      <c r="G75" s="68"/>
      <c r="H75" s="2"/>
      <c r="I75" s="77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5" customHeight="1" x14ac:dyDescent="0.2">
      <c r="A76" s="24" t="s">
        <v>61</v>
      </c>
      <c r="B76" s="138" t="s">
        <v>272</v>
      </c>
      <c r="C76" s="26" t="s">
        <v>9</v>
      </c>
      <c r="D76" s="27">
        <v>1</v>
      </c>
      <c r="E76" s="12"/>
      <c r="F76" s="16">
        <f>D76*E76</f>
        <v>0</v>
      </c>
      <c r="G76" s="68"/>
      <c r="H76" s="2"/>
      <c r="I76" s="7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5" customHeight="1" x14ac:dyDescent="0.2">
      <c r="A77" s="24" t="s">
        <v>271</v>
      </c>
      <c r="B77" s="67" t="s">
        <v>250</v>
      </c>
      <c r="C77" s="19" t="s">
        <v>2</v>
      </c>
      <c r="D77" s="20">
        <v>8</v>
      </c>
      <c r="E77" s="21"/>
      <c r="F77" s="22">
        <f>D77*E77</f>
        <v>0</v>
      </c>
      <c r="G77" s="68"/>
      <c r="H77" s="2"/>
      <c r="I77" s="7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5" customHeight="1" thickBot="1" x14ac:dyDescent="0.25">
      <c r="A78" s="143" t="s">
        <v>195</v>
      </c>
      <c r="B78" s="144"/>
      <c r="C78" s="144"/>
      <c r="D78" s="144"/>
      <c r="E78" s="145">
        <v>12640</v>
      </c>
      <c r="F78" s="80">
        <f>SUM(F75:F77)</f>
        <v>0</v>
      </c>
      <c r="G78" s="47"/>
      <c r="H78" s="23"/>
      <c r="I78" s="77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ht="25" customHeight="1" x14ac:dyDescent="0.2">
      <c r="A79" s="140" t="s">
        <v>170</v>
      </c>
      <c r="B79" s="141"/>
      <c r="C79" s="141"/>
      <c r="D79" s="141"/>
      <c r="E79" s="141"/>
      <c r="F79" s="142"/>
      <c r="G79" s="78"/>
      <c r="H79" s="23"/>
      <c r="I79" s="77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</row>
    <row r="80" spans="1:25" ht="25" customHeight="1" x14ac:dyDescent="0.2">
      <c r="A80" s="24" t="s">
        <v>179</v>
      </c>
      <c r="B80" s="31" t="s">
        <v>60</v>
      </c>
      <c r="C80" s="14" t="s">
        <v>2</v>
      </c>
      <c r="D80" s="15">
        <v>2</v>
      </c>
      <c r="E80" s="12"/>
      <c r="F80" s="16">
        <f>D80*E80</f>
        <v>0</v>
      </c>
      <c r="G80" s="68"/>
      <c r="H80" s="2"/>
      <c r="I80" s="77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5" customHeight="1" x14ac:dyDescent="0.2">
      <c r="A81" s="24" t="s">
        <v>180</v>
      </c>
      <c r="B81" s="25" t="s">
        <v>251</v>
      </c>
      <c r="C81" s="14"/>
      <c r="D81" s="15"/>
      <c r="E81" s="12"/>
      <c r="F81" s="16"/>
      <c r="G81" s="68"/>
      <c r="H81" s="2"/>
      <c r="I81" s="77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5" customHeight="1" x14ac:dyDescent="0.2">
      <c r="A82" s="81" t="s">
        <v>181</v>
      </c>
      <c r="B82" s="52" t="s">
        <v>62</v>
      </c>
      <c r="C82" s="26" t="s">
        <v>9</v>
      </c>
      <c r="D82" s="27">
        <v>1</v>
      </c>
      <c r="E82" s="12"/>
      <c r="F82" s="16">
        <f t="shared" ref="F82:F87" si="4">D82*E82</f>
        <v>0</v>
      </c>
      <c r="G82" s="68"/>
      <c r="H82" s="2"/>
      <c r="I82" s="77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5" customHeight="1" x14ac:dyDescent="0.2">
      <c r="A83" s="81" t="s">
        <v>182</v>
      </c>
      <c r="B83" s="52" t="s">
        <v>63</v>
      </c>
      <c r="C83" s="26" t="s">
        <v>9</v>
      </c>
      <c r="D83" s="27">
        <v>1</v>
      </c>
      <c r="E83" s="12"/>
      <c r="F83" s="16">
        <f t="shared" si="4"/>
        <v>0</v>
      </c>
      <c r="G83" s="68"/>
      <c r="H83" s="2"/>
      <c r="I83" s="77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5" customHeight="1" x14ac:dyDescent="0.2">
      <c r="A84" s="81" t="s">
        <v>183</v>
      </c>
      <c r="B84" s="52" t="s">
        <v>64</v>
      </c>
      <c r="C84" s="26" t="s">
        <v>9</v>
      </c>
      <c r="D84" s="27">
        <v>1</v>
      </c>
      <c r="E84" s="12"/>
      <c r="F84" s="16">
        <f t="shared" si="4"/>
        <v>0</v>
      </c>
      <c r="G84" s="68"/>
      <c r="H84" s="2"/>
      <c r="I84" s="77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5" customHeight="1" x14ac:dyDescent="0.2">
      <c r="A85" s="81" t="s">
        <v>184</v>
      </c>
      <c r="B85" s="52" t="s">
        <v>65</v>
      </c>
      <c r="C85" s="26" t="s">
        <v>9</v>
      </c>
      <c r="D85" s="27">
        <v>1</v>
      </c>
      <c r="E85" s="12"/>
      <c r="F85" s="16">
        <f t="shared" si="4"/>
        <v>0</v>
      </c>
      <c r="G85" s="68"/>
      <c r="H85" s="2"/>
      <c r="I85" s="77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5" customHeight="1" x14ac:dyDescent="0.2">
      <c r="A86" s="81" t="s">
        <v>185</v>
      </c>
      <c r="B86" s="52" t="s">
        <v>66</v>
      </c>
      <c r="C86" s="26" t="s">
        <v>9</v>
      </c>
      <c r="D86" s="27">
        <v>1</v>
      </c>
      <c r="E86" s="12"/>
      <c r="F86" s="16">
        <f t="shared" si="4"/>
        <v>0</v>
      </c>
      <c r="G86" s="68"/>
      <c r="H86" s="2"/>
      <c r="I86" s="77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5" customHeight="1" x14ac:dyDescent="0.2">
      <c r="A87" s="81" t="s">
        <v>186</v>
      </c>
      <c r="B87" s="52" t="s">
        <v>67</v>
      </c>
      <c r="C87" s="26" t="s">
        <v>9</v>
      </c>
      <c r="D87" s="27">
        <v>1</v>
      </c>
      <c r="E87" s="12"/>
      <c r="F87" s="16">
        <f t="shared" si="4"/>
        <v>0</v>
      </c>
      <c r="G87" s="68"/>
      <c r="H87" s="2"/>
      <c r="I87" s="77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5" customHeight="1" x14ac:dyDescent="0.2">
      <c r="A88" s="24" t="s">
        <v>187</v>
      </c>
      <c r="B88" s="25" t="s">
        <v>119</v>
      </c>
      <c r="C88" s="26"/>
      <c r="D88" s="27"/>
      <c r="E88" s="12"/>
      <c r="F88" s="16"/>
      <c r="G88" s="68"/>
      <c r="H88" s="2"/>
      <c r="I88" s="77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5" customHeight="1" x14ac:dyDescent="0.2">
      <c r="A89" s="29" t="s">
        <v>188</v>
      </c>
      <c r="B89" s="49" t="s">
        <v>20</v>
      </c>
      <c r="C89" s="14" t="s">
        <v>9</v>
      </c>
      <c r="D89" s="15">
        <v>1</v>
      </c>
      <c r="E89" s="12"/>
      <c r="F89" s="16">
        <f t="shared" ref="F89:F95" si="5">D89*E89</f>
        <v>0</v>
      </c>
      <c r="G89" s="68"/>
      <c r="H89" s="2"/>
      <c r="I89" s="60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5" customHeight="1" x14ac:dyDescent="0.2">
      <c r="A90" s="29" t="s">
        <v>189</v>
      </c>
      <c r="B90" s="49" t="s">
        <v>21</v>
      </c>
      <c r="C90" s="14" t="s">
        <v>9</v>
      </c>
      <c r="D90" s="15">
        <v>1</v>
      </c>
      <c r="E90" s="12"/>
      <c r="F90" s="16">
        <f t="shared" si="5"/>
        <v>0</v>
      </c>
      <c r="G90" s="68"/>
      <c r="H90" s="2"/>
      <c r="I90" s="60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5" customHeight="1" x14ac:dyDescent="0.2">
      <c r="A91" s="24" t="s">
        <v>190</v>
      </c>
      <c r="B91" s="25" t="s">
        <v>177</v>
      </c>
      <c r="C91" s="14" t="s">
        <v>9</v>
      </c>
      <c r="D91" s="27">
        <v>1</v>
      </c>
      <c r="E91" s="12"/>
      <c r="F91" s="16">
        <f t="shared" si="5"/>
        <v>0</v>
      </c>
      <c r="G91" s="68"/>
      <c r="H91" s="2"/>
      <c r="I91" s="60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5" customHeight="1" x14ac:dyDescent="0.2">
      <c r="A92" s="24" t="s">
        <v>191</v>
      </c>
      <c r="B92" s="25" t="s">
        <v>274</v>
      </c>
      <c r="C92" s="14" t="s">
        <v>9</v>
      </c>
      <c r="D92" s="27">
        <v>1</v>
      </c>
      <c r="E92" s="12"/>
      <c r="F92" s="16">
        <f t="shared" ref="F92" si="6">D92*E92</f>
        <v>0</v>
      </c>
      <c r="G92" s="68"/>
      <c r="H92" s="2"/>
      <c r="I92" s="60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5" customHeight="1" x14ac:dyDescent="0.2">
      <c r="A93" s="24" t="s">
        <v>192</v>
      </c>
      <c r="B93" s="25" t="s">
        <v>178</v>
      </c>
      <c r="C93" s="14" t="s">
        <v>9</v>
      </c>
      <c r="D93" s="27">
        <v>1</v>
      </c>
      <c r="E93" s="12"/>
      <c r="F93" s="16">
        <f t="shared" si="5"/>
        <v>0</v>
      </c>
      <c r="G93" s="68"/>
      <c r="H93" s="2"/>
      <c r="I93" s="60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5" customHeight="1" x14ac:dyDescent="0.2">
      <c r="A94" s="24" t="s">
        <v>193</v>
      </c>
      <c r="B94" s="31" t="s">
        <v>171</v>
      </c>
      <c r="C94" s="26" t="s">
        <v>9</v>
      </c>
      <c r="D94" s="27">
        <v>1</v>
      </c>
      <c r="E94" s="12"/>
      <c r="F94" s="16">
        <f t="shared" si="5"/>
        <v>0</v>
      </c>
      <c r="G94" s="68"/>
      <c r="H94" s="2"/>
      <c r="I94" s="77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5" customHeight="1" x14ac:dyDescent="0.2">
      <c r="A95" s="24" t="s">
        <v>273</v>
      </c>
      <c r="B95" s="67" t="s">
        <v>249</v>
      </c>
      <c r="C95" s="19" t="s">
        <v>2</v>
      </c>
      <c r="D95" s="20">
        <v>8</v>
      </c>
      <c r="E95" s="21"/>
      <c r="F95" s="22">
        <f t="shared" si="5"/>
        <v>0</v>
      </c>
      <c r="G95" s="68"/>
      <c r="H95" s="2"/>
      <c r="I95" s="77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5" customHeight="1" thickBot="1" x14ac:dyDescent="0.25">
      <c r="A96" s="143" t="s">
        <v>194</v>
      </c>
      <c r="B96" s="144"/>
      <c r="C96" s="144"/>
      <c r="D96" s="144"/>
      <c r="E96" s="145">
        <v>12640</v>
      </c>
      <c r="F96" s="80">
        <f>SUM(F80:F95)</f>
        <v>0</v>
      </c>
      <c r="G96" s="47"/>
      <c r="H96" s="23"/>
      <c r="I96" s="77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ht="25" customHeight="1" x14ac:dyDescent="0.2">
      <c r="A97" s="140" t="s">
        <v>254</v>
      </c>
      <c r="B97" s="141"/>
      <c r="C97" s="141"/>
      <c r="D97" s="141"/>
      <c r="E97" s="141"/>
      <c r="F97" s="142"/>
      <c r="G97" s="78"/>
      <c r="H97" s="23"/>
      <c r="I97" s="77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</row>
    <row r="98" spans="1:25" ht="25" customHeight="1" x14ac:dyDescent="0.2">
      <c r="A98" s="24" t="s">
        <v>256</v>
      </c>
      <c r="B98" s="31" t="s">
        <v>255</v>
      </c>
      <c r="C98" s="14" t="s">
        <v>9</v>
      </c>
      <c r="D98" s="15">
        <v>1</v>
      </c>
      <c r="E98" s="12"/>
      <c r="F98" s="16">
        <f>D98*E98</f>
        <v>0</v>
      </c>
      <c r="G98" s="68"/>
      <c r="H98" s="2"/>
      <c r="I98" s="77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5" customHeight="1" x14ac:dyDescent="0.2">
      <c r="A99" s="24" t="s">
        <v>257</v>
      </c>
      <c r="B99" s="25" t="s">
        <v>265</v>
      </c>
      <c r="C99" s="14" t="s">
        <v>9</v>
      </c>
      <c r="D99" s="15">
        <v>1</v>
      </c>
      <c r="E99" s="12"/>
      <c r="F99" s="16">
        <f>D99*E99</f>
        <v>0</v>
      </c>
      <c r="G99" s="68"/>
      <c r="H99" s="2"/>
      <c r="I99" s="77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5" customHeight="1" x14ac:dyDescent="0.2">
      <c r="A100" s="24" t="s">
        <v>258</v>
      </c>
      <c r="B100" s="25" t="s">
        <v>268</v>
      </c>
      <c r="C100" s="14" t="s">
        <v>9</v>
      </c>
      <c r="D100" s="15">
        <v>1</v>
      </c>
      <c r="E100" s="12"/>
      <c r="F100" s="16">
        <f t="shared" ref="F100:F103" si="7">D100*E100</f>
        <v>0</v>
      </c>
      <c r="G100" s="68"/>
      <c r="H100" s="2"/>
      <c r="I100" s="77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5" customHeight="1" x14ac:dyDescent="0.2">
      <c r="A101" s="24"/>
      <c r="B101" s="25"/>
      <c r="C101" s="14"/>
      <c r="D101" s="27"/>
      <c r="E101" s="12"/>
      <c r="F101" s="16"/>
      <c r="G101" s="68"/>
      <c r="H101" s="2"/>
      <c r="I101" s="77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5" customHeight="1" x14ac:dyDescent="0.2">
      <c r="A102" s="24" t="s">
        <v>259</v>
      </c>
      <c r="B102" s="25" t="s">
        <v>261</v>
      </c>
      <c r="C102" s="14" t="s">
        <v>9</v>
      </c>
      <c r="D102" s="27">
        <v>1</v>
      </c>
      <c r="E102" s="12"/>
      <c r="F102" s="16">
        <f t="shared" si="7"/>
        <v>0</v>
      </c>
      <c r="G102" s="68"/>
      <c r="H102" s="2"/>
      <c r="I102" s="77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5" customHeight="1" x14ac:dyDescent="0.2">
      <c r="A103" s="24" t="s">
        <v>260</v>
      </c>
      <c r="B103" s="25" t="s">
        <v>262</v>
      </c>
      <c r="C103" s="14" t="s">
        <v>9</v>
      </c>
      <c r="D103" s="27">
        <v>1</v>
      </c>
      <c r="E103" s="12"/>
      <c r="F103" s="16">
        <f t="shared" si="7"/>
        <v>0</v>
      </c>
      <c r="G103" s="68"/>
      <c r="H103" s="2"/>
      <c r="I103" s="77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5" customHeight="1" x14ac:dyDescent="0.2">
      <c r="A104" s="24" t="s">
        <v>263</v>
      </c>
      <c r="B104" s="25" t="s">
        <v>264</v>
      </c>
      <c r="C104" s="14" t="s">
        <v>9</v>
      </c>
      <c r="D104" s="27">
        <v>1</v>
      </c>
      <c r="E104" s="12"/>
      <c r="F104" s="16">
        <f t="shared" ref="F104" si="8">D104*E104</f>
        <v>0</v>
      </c>
      <c r="G104" s="47"/>
      <c r="H104" s="23"/>
      <c r="I104" s="77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ht="25" customHeight="1" x14ac:dyDescent="0.2">
      <c r="A105" s="24" t="s">
        <v>266</v>
      </c>
      <c r="B105" s="67" t="s">
        <v>249</v>
      </c>
      <c r="C105" s="14" t="s">
        <v>9</v>
      </c>
      <c r="D105" s="27">
        <v>8</v>
      </c>
      <c r="E105" s="12"/>
      <c r="F105" s="16">
        <f t="shared" ref="F105" si="9">D105*E105</f>
        <v>0</v>
      </c>
      <c r="G105" s="47"/>
      <c r="H105" s="23"/>
      <c r="I105" s="77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ht="25" customHeight="1" thickBot="1" x14ac:dyDescent="0.25">
      <c r="A106" s="143" t="s">
        <v>270</v>
      </c>
      <c r="B106" s="144"/>
      <c r="C106" s="144"/>
      <c r="D106" s="144"/>
      <c r="E106" s="145">
        <v>12640</v>
      </c>
      <c r="F106" s="80">
        <f>SUM(F98:F105)</f>
        <v>0</v>
      </c>
      <c r="G106" s="47"/>
      <c r="H106" s="23"/>
      <c r="I106" s="77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ht="25" customHeight="1" x14ac:dyDescent="0.2">
      <c r="A107" s="61"/>
      <c r="B107" s="62"/>
      <c r="C107" s="62"/>
      <c r="D107" s="62"/>
      <c r="E107" s="63" t="s">
        <v>68</v>
      </c>
      <c r="F107" s="64">
        <f>+F35+F62+F73+F78+F96+F106</f>
        <v>0</v>
      </c>
      <c r="G107" s="47"/>
      <c r="H107" s="23"/>
      <c r="I107" s="77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ht="25" customHeight="1" x14ac:dyDescent="0.2">
      <c r="A108" s="82"/>
      <c r="B108" s="83"/>
      <c r="C108" s="83"/>
      <c r="D108" s="84" t="s">
        <v>269</v>
      </c>
      <c r="E108" s="85">
        <v>0.2</v>
      </c>
      <c r="F108" s="86">
        <f>+F107*0.2</f>
        <v>0</v>
      </c>
      <c r="G108" s="47"/>
      <c r="H108" s="23"/>
      <c r="I108" s="77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ht="25" customHeight="1" thickBot="1" x14ac:dyDescent="0.25">
      <c r="A109" s="87"/>
      <c r="B109" s="88"/>
      <c r="C109" s="88"/>
      <c r="D109" s="88"/>
      <c r="E109" s="89" t="s">
        <v>69</v>
      </c>
      <c r="F109" s="65">
        <f>SUM(F107:F108)</f>
        <v>0</v>
      </c>
      <c r="G109" s="47"/>
      <c r="H109" s="23"/>
      <c r="I109" s="77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ht="25" customHeight="1" x14ac:dyDescent="0.2">
      <c r="A110" s="37"/>
      <c r="B110" s="38"/>
      <c r="C110" s="39"/>
      <c r="D110" s="40"/>
      <c r="E110" s="41"/>
      <c r="F110" s="42"/>
      <c r="G110" s="48"/>
      <c r="H110" s="1"/>
      <c r="I110" s="7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3" spans="3:5" ht="25" customHeight="1" x14ac:dyDescent="0.2">
      <c r="C113" s="139"/>
      <c r="E113" s="139"/>
    </row>
    <row r="115" spans="3:5" ht="25" customHeight="1" x14ac:dyDescent="0.2">
      <c r="C115" s="139"/>
      <c r="E115" s="139"/>
    </row>
    <row r="132" spans="1:25" ht="25" customHeight="1" x14ac:dyDescent="0.2">
      <c r="A132" s="1"/>
      <c r="B132" s="1"/>
      <c r="C132" s="1"/>
      <c r="D132" s="1"/>
      <c r="E132" s="1"/>
      <c r="F132" s="1"/>
      <c r="G132" s="68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25" customHeight="1" x14ac:dyDescent="0.2">
      <c r="G133" s="68"/>
    </row>
  </sheetData>
  <mergeCells count="14">
    <mergeCell ref="A97:F97"/>
    <mergeCell ref="A106:E106"/>
    <mergeCell ref="A74:F74"/>
    <mergeCell ref="A78:E78"/>
    <mergeCell ref="A1:F1"/>
    <mergeCell ref="A2:F2"/>
    <mergeCell ref="A96:E96"/>
    <mergeCell ref="A79:F79"/>
    <mergeCell ref="A5:F5"/>
    <mergeCell ref="A36:F36"/>
    <mergeCell ref="A63:F63"/>
    <mergeCell ref="A35:E35"/>
    <mergeCell ref="A62:E62"/>
    <mergeCell ref="A73:E73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&amp;LS.I.T.E St Ouen&amp;CDPGF</oddHeader>
    <oddFooter>&amp;C&amp;P/&amp;N</oddFooter>
  </headerFooter>
  <rowBreaks count="6" manualBreakCount="6">
    <brk id="27" max="5" man="1"/>
    <brk id="50" max="5" man="1"/>
    <brk id="73" max="5" man="1"/>
    <brk id="96" max="5" man="1"/>
    <brk id="109" max="5" man="1"/>
    <brk id="11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36D6-11E5-4C5A-96B9-58517B073C5F}">
  <sheetPr>
    <pageSetUpPr fitToPage="1"/>
  </sheetPr>
  <dimension ref="A1:Y31"/>
  <sheetViews>
    <sheetView topLeftCell="A9" zoomScale="80" zoomScaleNormal="80" zoomScaleSheetLayoutView="96" workbookViewId="0">
      <selection activeCell="B9" sqref="B9"/>
    </sheetView>
  </sheetViews>
  <sheetFormatPr baseColWidth="10" defaultRowHeight="16" x14ac:dyDescent="0.2"/>
  <cols>
    <col min="1" max="1" width="5.7109375" customWidth="1"/>
    <col min="2" max="2" width="107" customWidth="1"/>
    <col min="3" max="3" width="6" bestFit="1" customWidth="1"/>
    <col min="4" max="4" width="10.28515625" customWidth="1"/>
    <col min="5" max="5" width="15.28515625" customWidth="1"/>
    <col min="6" max="6" width="18" customWidth="1"/>
  </cols>
  <sheetData>
    <row r="1" spans="1:25" ht="60" customHeight="1" x14ac:dyDescent="0.2">
      <c r="A1" s="146" t="s">
        <v>247</v>
      </c>
      <c r="B1" s="146"/>
      <c r="C1" s="146"/>
      <c r="D1" s="146"/>
      <c r="E1" s="146"/>
      <c r="F1" s="146"/>
      <c r="G1" s="9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4" customHeight="1" thickBot="1" x14ac:dyDescent="0.25">
      <c r="A2" s="154" t="s">
        <v>80</v>
      </c>
      <c r="B2" s="154"/>
      <c r="C2" s="154"/>
      <c r="D2" s="154"/>
      <c r="E2" s="154"/>
      <c r="F2" s="154"/>
      <c r="G2" s="9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5" customHeight="1" x14ac:dyDescent="0.2">
      <c r="A3" s="151" t="s">
        <v>70</v>
      </c>
      <c r="B3" s="152"/>
      <c r="C3" s="152"/>
      <c r="D3" s="152"/>
      <c r="E3" s="152"/>
      <c r="F3" s="153"/>
      <c r="G3" s="48"/>
      <c r="H3" s="1"/>
      <c r="I3" s="7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5.25" customHeight="1" thickBot="1" x14ac:dyDescent="0.25">
      <c r="A4" s="43" t="s">
        <v>0</v>
      </c>
      <c r="B4" s="44" t="s">
        <v>1</v>
      </c>
      <c r="C4" s="69" t="s">
        <v>2</v>
      </c>
      <c r="D4" s="45" t="s">
        <v>3</v>
      </c>
      <c r="E4" s="45" t="s">
        <v>4</v>
      </c>
      <c r="F4" s="53" t="s">
        <v>5</v>
      </c>
      <c r="G4" s="68"/>
      <c r="H4" s="1"/>
      <c r="I4" s="7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5.75" customHeight="1" x14ac:dyDescent="0.2">
      <c r="A5" s="30">
        <v>7</v>
      </c>
      <c r="B5" s="31" t="s">
        <v>172</v>
      </c>
      <c r="C5" s="32"/>
      <c r="D5" s="33"/>
      <c r="E5" s="34"/>
      <c r="F5" s="35"/>
      <c r="G5" s="68"/>
      <c r="H5" s="2"/>
      <c r="I5" s="7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2.75" customHeight="1" x14ac:dyDescent="0.2">
      <c r="A6" s="29" t="s">
        <v>71</v>
      </c>
      <c r="B6" s="17" t="s">
        <v>220</v>
      </c>
      <c r="C6" s="14"/>
      <c r="D6" s="15"/>
      <c r="E6" s="12"/>
      <c r="F6" s="16"/>
      <c r="G6" s="68"/>
      <c r="H6" s="2"/>
      <c r="I6" s="7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42.75" customHeight="1" x14ac:dyDescent="0.2">
      <c r="A7" s="29" t="s">
        <v>221</v>
      </c>
      <c r="B7" s="17"/>
      <c r="C7" s="14" t="s">
        <v>27</v>
      </c>
      <c r="D7" s="15">
        <v>1</v>
      </c>
      <c r="E7" s="12"/>
      <c r="F7" s="16">
        <f t="shared" ref="F7:F9" si="0">D7*E7</f>
        <v>0</v>
      </c>
      <c r="G7" s="68"/>
      <c r="H7" s="2"/>
      <c r="I7" s="7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42.75" customHeight="1" x14ac:dyDescent="0.2">
      <c r="A8" s="29" t="s">
        <v>222</v>
      </c>
      <c r="B8" s="17"/>
      <c r="C8" s="14" t="s">
        <v>27</v>
      </c>
      <c r="D8" s="15">
        <v>1</v>
      </c>
      <c r="E8" s="12"/>
      <c r="F8" s="16">
        <f t="shared" si="0"/>
        <v>0</v>
      </c>
      <c r="G8" s="68"/>
      <c r="H8" s="2"/>
      <c r="I8" s="7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42.75" customHeight="1" x14ac:dyDescent="0.2">
      <c r="A9" s="29" t="s">
        <v>223</v>
      </c>
      <c r="B9" s="17"/>
      <c r="C9" s="14" t="s">
        <v>27</v>
      </c>
      <c r="D9" s="15">
        <v>1</v>
      </c>
      <c r="E9" s="12"/>
      <c r="F9" s="16">
        <f t="shared" si="0"/>
        <v>0</v>
      </c>
      <c r="G9" s="68"/>
      <c r="H9" s="2"/>
      <c r="I9" s="7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5" customHeight="1" x14ac:dyDescent="0.2">
      <c r="A10" s="29" t="s">
        <v>173</v>
      </c>
      <c r="B10" s="17" t="s">
        <v>29</v>
      </c>
      <c r="C10" s="14" t="s">
        <v>2</v>
      </c>
      <c r="D10" s="15">
        <v>1</v>
      </c>
      <c r="E10" s="12"/>
      <c r="F10" s="16">
        <f t="shared" ref="F10:F19" si="1">D10*E10</f>
        <v>0</v>
      </c>
      <c r="G10" s="68"/>
      <c r="H10" s="2"/>
      <c r="I10" s="7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39.5" customHeight="1" x14ac:dyDescent="0.2">
      <c r="A11" s="29" t="s">
        <v>174</v>
      </c>
      <c r="B11" s="17" t="s">
        <v>231</v>
      </c>
      <c r="C11" s="14" t="s">
        <v>27</v>
      </c>
      <c r="D11" s="15">
        <v>1</v>
      </c>
      <c r="E11" s="12"/>
      <c r="F11" s="16">
        <f t="shared" si="1"/>
        <v>0</v>
      </c>
      <c r="G11" s="70"/>
      <c r="H11" s="2"/>
      <c r="I11" s="7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5" customHeight="1" x14ac:dyDescent="0.2">
      <c r="A12" s="30">
        <v>8</v>
      </c>
      <c r="B12" s="31" t="s">
        <v>50</v>
      </c>
      <c r="C12" s="14" t="s">
        <v>51</v>
      </c>
      <c r="D12" s="15">
        <v>1000</v>
      </c>
      <c r="E12" s="28"/>
      <c r="F12" s="16">
        <f t="shared" si="1"/>
        <v>0</v>
      </c>
      <c r="G12" s="68"/>
      <c r="H12" s="2"/>
      <c r="I12" s="7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5" customHeight="1" x14ac:dyDescent="0.2">
      <c r="A13" s="30">
        <v>9</v>
      </c>
      <c r="B13" s="31" t="s">
        <v>200</v>
      </c>
      <c r="C13" s="14"/>
      <c r="D13" s="15"/>
      <c r="E13" s="28"/>
      <c r="F13" s="16"/>
      <c r="G13" s="68"/>
      <c r="H13" s="2"/>
      <c r="I13" s="7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5" customHeight="1" x14ac:dyDescent="0.2">
      <c r="A14" s="133" t="s">
        <v>228</v>
      </c>
      <c r="B14" s="134" t="s">
        <v>229</v>
      </c>
      <c r="C14" s="14" t="s">
        <v>51</v>
      </c>
      <c r="D14" s="15">
        <v>1000</v>
      </c>
      <c r="E14" s="28"/>
      <c r="F14" s="16">
        <f t="shared" ref="F14:F15" si="2">D14*E14</f>
        <v>0</v>
      </c>
      <c r="G14" s="68"/>
      <c r="H14" s="2"/>
      <c r="I14" s="7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5" customHeight="1" x14ac:dyDescent="0.2">
      <c r="A15" s="133" t="s">
        <v>230</v>
      </c>
      <c r="B15" s="134" t="s">
        <v>229</v>
      </c>
      <c r="C15" s="14" t="s">
        <v>51</v>
      </c>
      <c r="D15" s="15">
        <v>1000</v>
      </c>
      <c r="E15" s="28"/>
      <c r="F15" s="16">
        <f t="shared" si="2"/>
        <v>0</v>
      </c>
      <c r="G15" s="68"/>
      <c r="H15" s="2"/>
      <c r="I15" s="7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5" customHeight="1" x14ac:dyDescent="0.2">
      <c r="A16" s="30">
        <v>10</v>
      </c>
      <c r="B16" s="31" t="s">
        <v>240</v>
      </c>
      <c r="C16" s="14"/>
      <c r="D16" s="15"/>
      <c r="E16" s="28"/>
      <c r="F16" s="16"/>
      <c r="G16" s="68"/>
      <c r="H16" s="2"/>
      <c r="I16" s="7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5" customHeight="1" x14ac:dyDescent="0.2">
      <c r="A17" s="133" t="s">
        <v>241</v>
      </c>
      <c r="B17" s="134" t="s">
        <v>243</v>
      </c>
      <c r="C17" s="14" t="s">
        <v>2</v>
      </c>
      <c r="D17" s="15">
        <v>10</v>
      </c>
      <c r="E17" s="28"/>
      <c r="F17" s="16">
        <f t="shared" si="1"/>
        <v>0</v>
      </c>
      <c r="G17" s="68"/>
      <c r="H17" s="2"/>
      <c r="I17" s="7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5" customHeight="1" x14ac:dyDescent="0.2">
      <c r="A18" s="133" t="s">
        <v>242</v>
      </c>
      <c r="B18" s="134" t="s">
        <v>79</v>
      </c>
      <c r="C18" s="14" t="s">
        <v>2</v>
      </c>
      <c r="D18" s="15">
        <v>10</v>
      </c>
      <c r="E18" s="28"/>
      <c r="F18" s="16">
        <f t="shared" ref="F18" si="3">D18*E18</f>
        <v>0</v>
      </c>
      <c r="G18" s="68"/>
      <c r="H18" s="2"/>
      <c r="I18" s="7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5" customHeight="1" x14ac:dyDescent="0.2">
      <c r="A19" s="30">
        <v>11</v>
      </c>
      <c r="B19" s="31" t="s">
        <v>201</v>
      </c>
      <c r="C19" s="14" t="s">
        <v>2</v>
      </c>
      <c r="D19" s="15">
        <v>1</v>
      </c>
      <c r="E19" s="12"/>
      <c r="F19" s="16">
        <f t="shared" si="1"/>
        <v>0</v>
      </c>
      <c r="G19" s="68"/>
      <c r="H19" s="2"/>
      <c r="I19" s="7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5" customHeight="1" x14ac:dyDescent="0.2">
      <c r="A20" s="30">
        <v>12</v>
      </c>
      <c r="B20" s="31" t="s">
        <v>74</v>
      </c>
      <c r="C20" s="14"/>
      <c r="D20" s="15"/>
      <c r="E20" s="28"/>
      <c r="F20" s="16"/>
      <c r="G20" s="68"/>
      <c r="H20" s="2"/>
      <c r="I20" s="7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5" customHeight="1" x14ac:dyDescent="0.2">
      <c r="A21" s="29" t="s">
        <v>175</v>
      </c>
      <c r="B21" s="17" t="s">
        <v>76</v>
      </c>
      <c r="C21" s="14" t="s">
        <v>27</v>
      </c>
      <c r="D21" s="15">
        <v>1</v>
      </c>
      <c r="E21" s="12"/>
      <c r="F21" s="16">
        <f>D21*E21</f>
        <v>0</v>
      </c>
      <c r="G21" s="68"/>
      <c r="H21" s="2"/>
      <c r="I21" s="7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5" customHeight="1" x14ac:dyDescent="0.2">
      <c r="A22" s="29" t="s">
        <v>176</v>
      </c>
      <c r="B22" s="17" t="s">
        <v>77</v>
      </c>
      <c r="C22" s="14" t="s">
        <v>27</v>
      </c>
      <c r="D22" s="15">
        <v>1</v>
      </c>
      <c r="E22" s="12"/>
      <c r="F22" s="16">
        <f>D22*E22</f>
        <v>0</v>
      </c>
      <c r="G22" s="68"/>
      <c r="H22" s="2"/>
      <c r="I22" s="7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5" customHeight="1" x14ac:dyDescent="0.2">
      <c r="A23" s="30">
        <v>13</v>
      </c>
      <c r="B23" s="31" t="s">
        <v>95</v>
      </c>
      <c r="C23" s="14"/>
      <c r="D23" s="15"/>
      <c r="E23" s="12"/>
      <c r="F23" s="16"/>
      <c r="G23" s="68"/>
      <c r="H23" s="2"/>
      <c r="I23" s="7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5" customHeight="1" x14ac:dyDescent="0.2">
      <c r="A24" s="107" t="s">
        <v>75</v>
      </c>
      <c r="B24" s="108" t="s">
        <v>96</v>
      </c>
      <c r="C24" s="109" t="s">
        <v>9</v>
      </c>
      <c r="D24" s="110">
        <v>1</v>
      </c>
      <c r="E24" s="111"/>
      <c r="F24" s="112">
        <f>D24*E24</f>
        <v>0</v>
      </c>
      <c r="G24" s="68"/>
      <c r="H24" s="1"/>
      <c r="I24" s="7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5" customHeight="1" x14ac:dyDescent="0.2">
      <c r="A25" s="107" t="s">
        <v>244</v>
      </c>
      <c r="B25" s="108" t="s">
        <v>233</v>
      </c>
      <c r="C25" s="109" t="s">
        <v>9</v>
      </c>
      <c r="D25" s="110">
        <v>1</v>
      </c>
      <c r="E25" s="111"/>
      <c r="F25" s="112">
        <f>D25*E25</f>
        <v>0</v>
      </c>
      <c r="G25" s="68"/>
      <c r="H25" s="1"/>
      <c r="I25" s="7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5" customHeight="1" x14ac:dyDescent="0.2">
      <c r="A26" s="30">
        <v>14</v>
      </c>
      <c r="B26" s="31" t="s">
        <v>202</v>
      </c>
      <c r="C26" s="14"/>
      <c r="D26" s="15"/>
      <c r="E26" s="12"/>
      <c r="F26" s="16"/>
      <c r="G26" s="6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5" customHeight="1" x14ac:dyDescent="0.2">
      <c r="A27" s="29" t="s">
        <v>78</v>
      </c>
      <c r="B27" s="17" t="s">
        <v>232</v>
      </c>
      <c r="C27" s="14" t="s">
        <v>9</v>
      </c>
      <c r="D27" s="15">
        <v>1</v>
      </c>
      <c r="E27" s="12"/>
      <c r="F27" s="16">
        <f>D27*E27</f>
        <v>0</v>
      </c>
      <c r="G27" s="6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5" customHeight="1" x14ac:dyDescent="0.2">
      <c r="A28" s="30">
        <v>15</v>
      </c>
      <c r="B28" s="116" t="s">
        <v>212</v>
      </c>
      <c r="C28" s="14"/>
      <c r="D28" s="15"/>
      <c r="E28" s="12"/>
      <c r="F28" s="16"/>
      <c r="G28" s="6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5" customHeight="1" x14ac:dyDescent="0.2">
      <c r="A29" s="29" t="s">
        <v>203</v>
      </c>
      <c r="B29" s="17" t="s">
        <v>224</v>
      </c>
      <c r="C29" s="14" t="s">
        <v>9</v>
      </c>
      <c r="D29" s="15">
        <v>1</v>
      </c>
      <c r="E29" s="12"/>
      <c r="F29" s="16">
        <f>D29*E29</f>
        <v>0</v>
      </c>
      <c r="G29" s="6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5" customHeight="1" x14ac:dyDescent="0.2">
      <c r="A30" s="30">
        <v>16</v>
      </c>
      <c r="B30" s="31" t="s">
        <v>205</v>
      </c>
      <c r="C30" s="14"/>
      <c r="D30" s="15"/>
      <c r="E30" s="12"/>
      <c r="F30" s="16"/>
      <c r="G30" s="6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5" customHeight="1" thickBot="1" x14ac:dyDescent="0.25">
      <c r="A31" s="113" t="s">
        <v>204</v>
      </c>
      <c r="B31" s="114" t="s">
        <v>206</v>
      </c>
      <c r="C31" s="115" t="s">
        <v>9</v>
      </c>
      <c r="D31" s="104">
        <v>1</v>
      </c>
      <c r="E31" s="105"/>
      <c r="F31" s="106">
        <f>D31*E31</f>
        <v>0</v>
      </c>
      <c r="G31" s="6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</sheetData>
  <mergeCells count="3">
    <mergeCell ref="A3:F3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Header>&amp;LS.I.T.E St Ouen&amp;CDPGF&amp;RLOT N°1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05FE-8016-4455-9C53-A3C4C062FB9C}">
  <dimension ref="B1:H33"/>
  <sheetViews>
    <sheetView zoomScaleNormal="100" workbookViewId="0">
      <selection activeCell="K21" sqref="K21"/>
    </sheetView>
  </sheetViews>
  <sheetFormatPr baseColWidth="10" defaultRowHeight="16" x14ac:dyDescent="0.2"/>
  <cols>
    <col min="1" max="1" width="10.7109375" style="101"/>
    <col min="2" max="2" width="34.28515625" style="101" bestFit="1" customWidth="1"/>
    <col min="3" max="3" width="9.42578125" style="101" bestFit="1" customWidth="1"/>
    <col min="4" max="4" width="14.7109375" style="101" bestFit="1" customWidth="1"/>
    <col min="5" max="5" width="15.28515625" style="101" bestFit="1" customWidth="1"/>
    <col min="6" max="6" width="16.85546875" style="101" bestFit="1" customWidth="1"/>
    <col min="7" max="7" width="19.28515625" style="101" customWidth="1"/>
    <col min="8" max="16384" width="10.7109375" style="101"/>
  </cols>
  <sheetData>
    <row r="1" spans="2:8" ht="17" thickBot="1" x14ac:dyDescent="0.25"/>
    <row r="2" spans="2:8" ht="17" x14ac:dyDescent="0.2">
      <c r="B2" s="158" t="s">
        <v>134</v>
      </c>
      <c r="C2" s="159"/>
      <c r="D2" s="159"/>
      <c r="E2" s="159"/>
      <c r="F2" s="159"/>
      <c r="G2" s="118" t="s">
        <v>154</v>
      </c>
    </row>
    <row r="3" spans="2:8" ht="17" x14ac:dyDescent="0.2">
      <c r="B3" s="103" t="s">
        <v>132</v>
      </c>
      <c r="C3" s="156" t="s">
        <v>207</v>
      </c>
      <c r="D3" s="156"/>
      <c r="E3" s="157" t="s">
        <v>208</v>
      </c>
      <c r="F3" s="157"/>
      <c r="G3" s="119" t="s">
        <v>217</v>
      </c>
    </row>
    <row r="4" spans="2:8" ht="34" x14ac:dyDescent="0.2">
      <c r="B4" s="103" t="s">
        <v>142</v>
      </c>
      <c r="C4" s="120" t="s">
        <v>143</v>
      </c>
      <c r="D4" s="120" t="s">
        <v>144</v>
      </c>
      <c r="E4" s="121" t="s">
        <v>143</v>
      </c>
      <c r="F4" s="121" t="s">
        <v>145</v>
      </c>
      <c r="G4" s="122"/>
    </row>
    <row r="5" spans="2:8" ht="34" x14ac:dyDescent="0.2">
      <c r="B5" s="103" t="s">
        <v>137</v>
      </c>
      <c r="C5" s="120" t="s">
        <v>136</v>
      </c>
      <c r="D5" s="120" t="s">
        <v>138</v>
      </c>
      <c r="E5" s="121" t="s">
        <v>139</v>
      </c>
      <c r="F5" s="121" t="s">
        <v>140</v>
      </c>
      <c r="G5" s="122"/>
    </row>
    <row r="6" spans="2:8" ht="17" x14ac:dyDescent="0.2">
      <c r="B6" s="103" t="s">
        <v>141</v>
      </c>
      <c r="C6" s="156" t="s">
        <v>133</v>
      </c>
      <c r="D6" s="156"/>
      <c r="E6" s="157" t="s">
        <v>133</v>
      </c>
      <c r="F6" s="157"/>
      <c r="G6" s="122"/>
    </row>
    <row r="7" spans="2:8" ht="17" x14ac:dyDescent="0.2">
      <c r="B7" s="103" t="s">
        <v>151</v>
      </c>
      <c r="C7" s="155" t="s">
        <v>209</v>
      </c>
      <c r="D7" s="155"/>
      <c r="E7" s="155"/>
      <c r="F7" s="155"/>
      <c r="G7" s="123" t="s">
        <v>215</v>
      </c>
    </row>
    <row r="8" spans="2:8" ht="17" x14ac:dyDescent="0.2">
      <c r="B8" s="103" t="s">
        <v>146</v>
      </c>
      <c r="C8" s="120"/>
      <c r="D8" s="120"/>
      <c r="E8" s="124"/>
      <c r="F8" s="124"/>
      <c r="G8" s="122"/>
    </row>
    <row r="9" spans="2:8" ht="17" x14ac:dyDescent="0.2">
      <c r="B9" s="125" t="s">
        <v>147</v>
      </c>
      <c r="C9" s="155" t="s">
        <v>210</v>
      </c>
      <c r="D9" s="155"/>
      <c r="E9" s="155"/>
      <c r="F9" s="155"/>
      <c r="G9" s="122"/>
    </row>
    <row r="10" spans="2:8" ht="17" x14ac:dyDescent="0.2">
      <c r="B10" s="125" t="s">
        <v>148</v>
      </c>
      <c r="C10" s="155">
        <v>2</v>
      </c>
      <c r="D10" s="155"/>
      <c r="E10" s="155"/>
      <c r="F10" s="155"/>
      <c r="G10" s="122"/>
    </row>
    <row r="11" spans="2:8" ht="17" x14ac:dyDescent="0.2">
      <c r="B11" s="125" t="s">
        <v>213</v>
      </c>
      <c r="C11" s="120">
        <v>3</v>
      </c>
      <c r="D11" s="120">
        <v>3</v>
      </c>
      <c r="E11" s="124">
        <v>3</v>
      </c>
      <c r="F11" s="124">
        <v>3</v>
      </c>
      <c r="G11" s="122"/>
      <c r="H11" s="137" t="s">
        <v>252</v>
      </c>
    </row>
    <row r="12" spans="2:8" ht="34" x14ac:dyDescent="0.2">
      <c r="B12" s="125" t="s">
        <v>214</v>
      </c>
      <c r="C12" s="120">
        <v>5</v>
      </c>
      <c r="D12" s="120">
        <v>5</v>
      </c>
      <c r="E12" s="124">
        <v>5</v>
      </c>
      <c r="F12" s="124">
        <v>5</v>
      </c>
      <c r="G12" s="136" t="s">
        <v>277</v>
      </c>
      <c r="H12" s="137" t="s">
        <v>252</v>
      </c>
    </row>
    <row r="13" spans="2:8" ht="17" x14ac:dyDescent="0.2">
      <c r="B13" s="125" t="s">
        <v>149</v>
      </c>
      <c r="C13" s="120">
        <v>1</v>
      </c>
      <c r="D13" s="120">
        <v>1</v>
      </c>
      <c r="E13" s="124">
        <v>1</v>
      </c>
      <c r="F13" s="124">
        <v>1</v>
      </c>
      <c r="G13" s="136" t="s">
        <v>211</v>
      </c>
      <c r="H13" s="137" t="s">
        <v>252</v>
      </c>
    </row>
    <row r="14" spans="2:8" ht="17" x14ac:dyDescent="0.2">
      <c r="B14" s="125" t="s">
        <v>150</v>
      </c>
      <c r="C14" s="120">
        <v>1</v>
      </c>
      <c r="D14" s="120">
        <v>1</v>
      </c>
      <c r="E14" s="124">
        <v>1</v>
      </c>
      <c r="F14" s="124">
        <v>1</v>
      </c>
      <c r="G14" s="136" t="s">
        <v>278</v>
      </c>
      <c r="H14" s="137" t="s">
        <v>252</v>
      </c>
    </row>
    <row r="15" spans="2:8" ht="17" x14ac:dyDescent="0.2">
      <c r="B15" s="125" t="s">
        <v>152</v>
      </c>
      <c r="C15" s="120">
        <v>1</v>
      </c>
      <c r="D15" s="120">
        <v>1</v>
      </c>
      <c r="E15" s="124">
        <v>1</v>
      </c>
      <c r="F15" s="124">
        <v>1</v>
      </c>
      <c r="G15" s="122" t="s">
        <v>211</v>
      </c>
    </row>
    <row r="16" spans="2:8" ht="17" x14ac:dyDescent="0.2">
      <c r="B16" s="125" t="s">
        <v>153</v>
      </c>
      <c r="C16" s="120">
        <v>0</v>
      </c>
      <c r="D16" s="120">
        <v>0</v>
      </c>
      <c r="E16" s="124">
        <v>0</v>
      </c>
      <c r="F16" s="124">
        <v>0</v>
      </c>
      <c r="G16" s="122"/>
    </row>
    <row r="17" spans="2:8" ht="17" x14ac:dyDescent="0.2">
      <c r="B17" s="125" t="s">
        <v>216</v>
      </c>
      <c r="C17" s="120">
        <v>5</v>
      </c>
      <c r="D17" s="120">
        <v>5</v>
      </c>
      <c r="E17" s="124">
        <v>5</v>
      </c>
      <c r="F17" s="124">
        <v>5</v>
      </c>
      <c r="G17" s="122"/>
    </row>
    <row r="18" spans="2:8" ht="17" x14ac:dyDescent="0.2">
      <c r="B18" s="125" t="s">
        <v>155</v>
      </c>
      <c r="C18" s="160" t="s">
        <v>253</v>
      </c>
      <c r="D18" s="160"/>
      <c r="E18" s="160"/>
      <c r="F18" s="160"/>
      <c r="G18" s="122"/>
    </row>
    <row r="19" spans="2:8" ht="17" x14ac:dyDescent="0.2">
      <c r="B19" s="125" t="s">
        <v>156</v>
      </c>
      <c r="C19" s="155">
        <v>5</v>
      </c>
      <c r="D19" s="155"/>
      <c r="E19" s="155"/>
      <c r="F19" s="155"/>
      <c r="G19" s="122"/>
    </row>
    <row r="20" spans="2:8" ht="34" x14ac:dyDescent="0.2">
      <c r="B20" s="103" t="s">
        <v>135</v>
      </c>
      <c r="C20" s="120"/>
      <c r="D20" s="120"/>
      <c r="E20" s="124"/>
      <c r="F20" s="124"/>
      <c r="G20" s="122"/>
    </row>
    <row r="21" spans="2:8" ht="34" x14ac:dyDescent="0.2">
      <c r="B21" s="126" t="s">
        <v>218</v>
      </c>
      <c r="C21" s="161">
        <v>7</v>
      </c>
      <c r="D21" s="161"/>
      <c r="E21" s="161"/>
      <c r="F21" s="161"/>
      <c r="G21" s="123" t="s">
        <v>227</v>
      </c>
      <c r="H21" s="137" t="s">
        <v>279</v>
      </c>
    </row>
    <row r="22" spans="2:8" ht="17" x14ac:dyDescent="0.2">
      <c r="B22" s="126" t="s">
        <v>219</v>
      </c>
      <c r="C22" s="162">
        <v>5</v>
      </c>
      <c r="D22" s="163"/>
      <c r="E22" s="163"/>
      <c r="F22" s="164"/>
      <c r="G22" s="123"/>
    </row>
    <row r="23" spans="2:8" ht="34" x14ac:dyDescent="0.2">
      <c r="B23" s="126" t="s">
        <v>157</v>
      </c>
      <c r="C23" s="127">
        <v>1</v>
      </c>
      <c r="D23" s="127">
        <v>1</v>
      </c>
      <c r="E23" s="128"/>
      <c r="F23" s="128">
        <v>1</v>
      </c>
      <c r="G23" s="122" t="s">
        <v>225</v>
      </c>
    </row>
    <row r="24" spans="2:8" ht="17" x14ac:dyDescent="0.2">
      <c r="B24" s="126" t="s">
        <v>160</v>
      </c>
      <c r="C24" s="127">
        <v>12</v>
      </c>
      <c r="D24" s="127">
        <v>12</v>
      </c>
      <c r="E24" s="128"/>
      <c r="F24" s="128">
        <v>12</v>
      </c>
      <c r="G24" s="122" t="s">
        <v>161</v>
      </c>
    </row>
    <row r="25" spans="2:8" ht="34" x14ac:dyDescent="0.2">
      <c r="B25" s="126" t="s">
        <v>159</v>
      </c>
      <c r="C25" s="161" t="s">
        <v>158</v>
      </c>
      <c r="D25" s="161"/>
      <c r="E25" s="161"/>
      <c r="F25" s="161"/>
      <c r="G25" s="122" t="s">
        <v>226</v>
      </c>
    </row>
    <row r="26" spans="2:8" ht="18" thickBot="1" x14ac:dyDescent="0.25">
      <c r="B26" s="129" t="s">
        <v>162</v>
      </c>
      <c r="C26" s="130">
        <v>2</v>
      </c>
      <c r="D26" s="130">
        <v>2</v>
      </c>
      <c r="E26" s="131"/>
      <c r="F26" s="131">
        <v>2</v>
      </c>
      <c r="G26" s="132" t="s">
        <v>161</v>
      </c>
    </row>
    <row r="27" spans="2:8" x14ac:dyDescent="0.2">
      <c r="C27" s="102"/>
      <c r="D27" s="102"/>
      <c r="E27" s="102"/>
      <c r="F27" s="102"/>
    </row>
    <row r="28" spans="2:8" x14ac:dyDescent="0.2">
      <c r="B28" s="117"/>
      <c r="C28" s="102"/>
      <c r="D28" s="102"/>
      <c r="E28" s="102"/>
      <c r="F28" s="102"/>
    </row>
    <row r="29" spans="2:8" x14ac:dyDescent="0.2">
      <c r="C29" s="102"/>
      <c r="D29" s="102"/>
      <c r="E29" s="102"/>
      <c r="F29" s="102"/>
    </row>
    <row r="30" spans="2:8" x14ac:dyDescent="0.2">
      <c r="C30" s="102"/>
      <c r="D30" s="102"/>
      <c r="E30" s="102"/>
      <c r="F30" s="102"/>
    </row>
    <row r="31" spans="2:8" x14ac:dyDescent="0.2">
      <c r="C31" s="102"/>
      <c r="D31" s="102"/>
      <c r="E31" s="102"/>
      <c r="F31" s="102"/>
    </row>
    <row r="32" spans="2:8" x14ac:dyDescent="0.2">
      <c r="C32" s="102"/>
      <c r="D32" s="102"/>
      <c r="E32" s="102"/>
      <c r="F32" s="102"/>
    </row>
    <row r="33" spans="3:6" x14ac:dyDescent="0.2">
      <c r="C33" s="102"/>
      <c r="D33" s="102"/>
      <c r="E33" s="102"/>
      <c r="F33" s="102"/>
    </row>
  </sheetData>
  <mergeCells count="13">
    <mergeCell ref="C18:F18"/>
    <mergeCell ref="C10:F10"/>
    <mergeCell ref="C19:F19"/>
    <mergeCell ref="C21:F21"/>
    <mergeCell ref="C25:F25"/>
    <mergeCell ref="C22:F22"/>
    <mergeCell ref="C9:F9"/>
    <mergeCell ref="C7:F7"/>
    <mergeCell ref="C3:D3"/>
    <mergeCell ref="E3:F3"/>
    <mergeCell ref="B2:F2"/>
    <mergeCell ref="C6:D6"/>
    <mergeCell ref="E6:F6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DPGF</vt:lpstr>
      <vt:lpstr>PSE</vt:lpstr>
      <vt:lpstr>Campagnes</vt:lpstr>
      <vt:lpstr>DPGF!Impression_des_titres</vt:lpstr>
      <vt:lpstr>PSE!Impression_des_titres</vt:lpstr>
      <vt:lpstr>DPGF!Zone_d_impression</vt:lpstr>
      <vt:lpstr>PSE!Zone_d_impression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BOULARD</dc:creator>
  <cp:lastModifiedBy>Dominique PERU</cp:lastModifiedBy>
  <cp:lastPrinted>2025-07-28T14:29:31Z</cp:lastPrinted>
  <dcterms:created xsi:type="dcterms:W3CDTF">2016-03-11T17:00:00Z</dcterms:created>
  <dcterms:modified xsi:type="dcterms:W3CDTF">2026-08-06T15:21:22Z</dcterms:modified>
</cp:coreProperties>
</file>